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svg" ContentType="image/svg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030"/>
  <workbookPr codeName="ThisWorkbook" autoCompressPictures="0"/>
  <bookViews>
    <workbookView xWindow="0" yWindow="0" windowWidth="25600" windowHeight="14980" activeTab="3"/>
  </bookViews>
  <sheets>
    <sheet name="Data" sheetId="7" r:id="rId1"/>
    <sheet name="Raw Formula" sheetId="1" r:id="rId2"/>
    <sheet name="Final" sheetId="8" r:id="rId3"/>
    <sheet name="Metaboanalyst" sheetId="9" r:id="rId4"/>
  </sheets>
  <definedNames>
    <definedName name="_xlnm._FilterDatabase" localSheetId="2" hidden="1">Final!$A$3:$R$144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5" i="8" l="1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0" i="8"/>
  <c r="X51" i="8"/>
  <c r="V52" i="8"/>
  <c r="U52" i="8"/>
  <c r="W52" i="8"/>
  <c r="X52" i="8"/>
  <c r="X53" i="8"/>
  <c r="X54" i="8"/>
  <c r="X55" i="8"/>
  <c r="X56" i="8"/>
  <c r="X57" i="8"/>
  <c r="X58" i="8"/>
  <c r="X59" i="8"/>
  <c r="X60" i="8"/>
  <c r="X61" i="8"/>
  <c r="X62" i="8"/>
  <c r="X63" i="8"/>
  <c r="X64" i="8"/>
  <c r="X65" i="8"/>
  <c r="X66" i="8"/>
  <c r="X67" i="8"/>
  <c r="X68" i="8"/>
  <c r="X69" i="8"/>
  <c r="X70" i="8"/>
  <c r="X71" i="8"/>
  <c r="X72" i="8"/>
  <c r="X73" i="8"/>
  <c r="X74" i="8"/>
  <c r="X75" i="8"/>
  <c r="X76" i="8"/>
  <c r="X77" i="8"/>
  <c r="X78" i="8"/>
  <c r="X79" i="8"/>
  <c r="X80" i="8"/>
  <c r="X81" i="8"/>
  <c r="X82" i="8"/>
  <c r="X83" i="8"/>
  <c r="X84" i="8"/>
  <c r="X85" i="8"/>
  <c r="X86" i="8"/>
  <c r="X87" i="8"/>
  <c r="X88" i="8"/>
  <c r="X89" i="8"/>
  <c r="X90" i="8"/>
  <c r="X91" i="8"/>
  <c r="X92" i="8"/>
  <c r="X93" i="8"/>
  <c r="X94" i="8"/>
  <c r="X95" i="8"/>
  <c r="X96" i="8"/>
  <c r="X97" i="8"/>
  <c r="X98" i="8"/>
  <c r="X99" i="8"/>
  <c r="X100" i="8"/>
  <c r="X101" i="8"/>
  <c r="X102" i="8"/>
  <c r="V103" i="8"/>
  <c r="U103" i="8"/>
  <c r="W103" i="8"/>
  <c r="X103" i="8"/>
  <c r="X104" i="8"/>
  <c r="X105" i="8"/>
  <c r="X106" i="8"/>
  <c r="X107" i="8"/>
  <c r="X108" i="8"/>
  <c r="X109" i="8"/>
  <c r="X110" i="8"/>
  <c r="X111" i="8"/>
  <c r="X112" i="8"/>
  <c r="X113" i="8"/>
  <c r="X114" i="8"/>
  <c r="X115" i="8"/>
  <c r="V116" i="8"/>
  <c r="U116" i="8"/>
  <c r="W116" i="8"/>
  <c r="X116" i="8"/>
  <c r="X117" i="8"/>
  <c r="X118" i="8"/>
  <c r="X119" i="8"/>
  <c r="X120" i="8"/>
  <c r="X121" i="8"/>
  <c r="X122" i="8"/>
  <c r="X123" i="8"/>
  <c r="X124" i="8"/>
  <c r="X125" i="8"/>
  <c r="X126" i="8"/>
  <c r="X127" i="8"/>
  <c r="X128" i="8"/>
  <c r="X129" i="8"/>
  <c r="X130" i="8"/>
  <c r="X131" i="8"/>
  <c r="V132" i="8"/>
  <c r="U132" i="8"/>
  <c r="W132" i="8"/>
  <c r="X132" i="8"/>
  <c r="X133" i="8"/>
  <c r="X134" i="8"/>
  <c r="X135" i="8"/>
  <c r="X136" i="8"/>
  <c r="X137" i="8"/>
  <c r="X138" i="8"/>
  <c r="X139" i="8"/>
  <c r="X140" i="8"/>
  <c r="X141" i="8"/>
  <c r="X142" i="8"/>
  <c r="X143" i="8"/>
  <c r="X144" i="8"/>
  <c r="X4" i="8"/>
  <c r="U5" i="8"/>
  <c r="V5" i="8"/>
  <c r="W5" i="8"/>
  <c r="U6" i="8"/>
  <c r="V6" i="8"/>
  <c r="W6" i="8"/>
  <c r="U7" i="8"/>
  <c r="V7" i="8"/>
  <c r="U8" i="8"/>
  <c r="V8" i="8"/>
  <c r="U9" i="8"/>
  <c r="V9" i="8"/>
  <c r="W9" i="8"/>
  <c r="U10" i="8"/>
  <c r="V10" i="8"/>
  <c r="U11" i="8"/>
  <c r="V11" i="8"/>
  <c r="W11" i="8"/>
  <c r="U12" i="8"/>
  <c r="V12" i="8"/>
  <c r="U13" i="8"/>
  <c r="V13" i="8"/>
  <c r="W13" i="8"/>
  <c r="U14" i="8"/>
  <c r="V14" i="8"/>
  <c r="W14" i="8"/>
  <c r="U15" i="8"/>
  <c r="V15" i="8"/>
  <c r="W15" i="8"/>
  <c r="U16" i="8"/>
  <c r="V16" i="8"/>
  <c r="U17" i="8"/>
  <c r="V17" i="8"/>
  <c r="W17" i="8"/>
  <c r="U18" i="8"/>
  <c r="V18" i="8"/>
  <c r="U19" i="8"/>
  <c r="V19" i="8"/>
  <c r="W19" i="8"/>
  <c r="U20" i="8"/>
  <c r="V20" i="8"/>
  <c r="W20" i="8"/>
  <c r="U21" i="8"/>
  <c r="V21" i="8"/>
  <c r="W21" i="8"/>
  <c r="U22" i="8"/>
  <c r="V22" i="8"/>
  <c r="W22" i="8"/>
  <c r="U23" i="8"/>
  <c r="V23" i="8"/>
  <c r="W23" i="8"/>
  <c r="U24" i="8"/>
  <c r="V24" i="8"/>
  <c r="U25" i="8"/>
  <c r="V25" i="8"/>
  <c r="W25" i="8"/>
  <c r="U26" i="8"/>
  <c r="V26" i="8"/>
  <c r="U27" i="8"/>
  <c r="V27" i="8"/>
  <c r="W27" i="8"/>
  <c r="U28" i="8"/>
  <c r="V28" i="8"/>
  <c r="W28" i="8"/>
  <c r="U29" i="8"/>
  <c r="V29" i="8"/>
  <c r="W29" i="8"/>
  <c r="U30" i="8"/>
  <c r="V30" i="8"/>
  <c r="W30" i="8"/>
  <c r="U31" i="8"/>
  <c r="V31" i="8"/>
  <c r="W31" i="8"/>
  <c r="U32" i="8"/>
  <c r="V32" i="8"/>
  <c r="U33" i="8"/>
  <c r="V33" i="8"/>
  <c r="W33" i="8"/>
  <c r="U34" i="8"/>
  <c r="V34" i="8"/>
  <c r="U35" i="8"/>
  <c r="V35" i="8"/>
  <c r="W35" i="8"/>
  <c r="U36" i="8"/>
  <c r="V36" i="8"/>
  <c r="W36" i="8"/>
  <c r="U37" i="8"/>
  <c r="V37" i="8"/>
  <c r="W37" i="8"/>
  <c r="U38" i="8"/>
  <c r="V38" i="8"/>
  <c r="W38" i="8"/>
  <c r="U39" i="8"/>
  <c r="V39" i="8"/>
  <c r="W39" i="8"/>
  <c r="U40" i="8"/>
  <c r="V40" i="8"/>
  <c r="U41" i="8"/>
  <c r="V41" i="8"/>
  <c r="W41" i="8"/>
  <c r="U42" i="8"/>
  <c r="V42" i="8"/>
  <c r="U43" i="8"/>
  <c r="V43" i="8"/>
  <c r="W43" i="8"/>
  <c r="U44" i="8"/>
  <c r="V44" i="8"/>
  <c r="W44" i="8"/>
  <c r="U45" i="8"/>
  <c r="V45" i="8"/>
  <c r="W45" i="8"/>
  <c r="U46" i="8"/>
  <c r="V46" i="8"/>
  <c r="W46" i="8"/>
  <c r="U47" i="8"/>
  <c r="V47" i="8"/>
  <c r="W47" i="8"/>
  <c r="U48" i="8"/>
  <c r="V48" i="8"/>
  <c r="U49" i="8"/>
  <c r="V49" i="8"/>
  <c r="W49" i="8"/>
  <c r="U50" i="8"/>
  <c r="V50" i="8"/>
  <c r="U51" i="8"/>
  <c r="V51" i="8"/>
  <c r="W51" i="8"/>
  <c r="U53" i="8"/>
  <c r="V53" i="8"/>
  <c r="W53" i="8"/>
  <c r="U54" i="8"/>
  <c r="V54" i="8"/>
  <c r="W54" i="8"/>
  <c r="U55" i="8"/>
  <c r="V55" i="8"/>
  <c r="W55" i="8"/>
  <c r="U56" i="8"/>
  <c r="V56" i="8"/>
  <c r="U57" i="8"/>
  <c r="V57" i="8"/>
  <c r="W57" i="8"/>
  <c r="U58" i="8"/>
  <c r="V58" i="8"/>
  <c r="U59" i="8"/>
  <c r="V59" i="8"/>
  <c r="W59" i="8"/>
  <c r="U60" i="8"/>
  <c r="V60" i="8"/>
  <c r="W60" i="8"/>
  <c r="U61" i="8"/>
  <c r="V61" i="8"/>
  <c r="W61" i="8"/>
  <c r="U62" i="8"/>
  <c r="V62" i="8"/>
  <c r="W62" i="8"/>
  <c r="U63" i="8"/>
  <c r="V63" i="8"/>
  <c r="W63" i="8"/>
  <c r="U64" i="8"/>
  <c r="V64" i="8"/>
  <c r="U65" i="8"/>
  <c r="V65" i="8"/>
  <c r="W65" i="8"/>
  <c r="U66" i="8"/>
  <c r="V66" i="8"/>
  <c r="U67" i="8"/>
  <c r="V67" i="8"/>
  <c r="W67" i="8"/>
  <c r="U68" i="8"/>
  <c r="V68" i="8"/>
  <c r="W68" i="8"/>
  <c r="U69" i="8"/>
  <c r="V69" i="8"/>
  <c r="W69" i="8"/>
  <c r="U70" i="8"/>
  <c r="V70" i="8"/>
  <c r="W70" i="8"/>
  <c r="U71" i="8"/>
  <c r="V71" i="8"/>
  <c r="W71" i="8"/>
  <c r="U72" i="8"/>
  <c r="V72" i="8"/>
  <c r="W72" i="8"/>
  <c r="U73" i="8"/>
  <c r="V73" i="8"/>
  <c r="W73" i="8"/>
  <c r="U74" i="8"/>
  <c r="V74" i="8"/>
  <c r="U75" i="8"/>
  <c r="V75" i="8"/>
  <c r="W75" i="8"/>
  <c r="U76" i="8"/>
  <c r="V76" i="8"/>
  <c r="W76" i="8"/>
  <c r="U77" i="8"/>
  <c r="V77" i="8"/>
  <c r="W77" i="8"/>
  <c r="U78" i="8"/>
  <c r="V78" i="8"/>
  <c r="W78" i="8"/>
  <c r="U79" i="8"/>
  <c r="V79" i="8"/>
  <c r="W79" i="8"/>
  <c r="U80" i="8"/>
  <c r="V80" i="8"/>
  <c r="W80" i="8"/>
  <c r="U81" i="8"/>
  <c r="V81" i="8"/>
  <c r="W81" i="8"/>
  <c r="U82" i="8"/>
  <c r="V82" i="8"/>
  <c r="U83" i="8"/>
  <c r="V83" i="8"/>
  <c r="W83" i="8"/>
  <c r="U84" i="8"/>
  <c r="V84" i="8"/>
  <c r="W84" i="8"/>
  <c r="U85" i="8"/>
  <c r="V85" i="8"/>
  <c r="W85" i="8"/>
  <c r="U86" i="8"/>
  <c r="V86" i="8"/>
  <c r="W86" i="8"/>
  <c r="U87" i="8"/>
  <c r="V87" i="8"/>
  <c r="W87" i="8"/>
  <c r="U88" i="8"/>
  <c r="V88" i="8"/>
  <c r="W88" i="8"/>
  <c r="U89" i="8"/>
  <c r="V89" i="8"/>
  <c r="W89" i="8"/>
  <c r="U90" i="8"/>
  <c r="V90" i="8"/>
  <c r="U91" i="8"/>
  <c r="V91" i="8"/>
  <c r="W91" i="8"/>
  <c r="U92" i="8"/>
  <c r="V92" i="8"/>
  <c r="W92" i="8"/>
  <c r="U93" i="8"/>
  <c r="V93" i="8"/>
  <c r="W93" i="8"/>
  <c r="U94" i="8"/>
  <c r="V94" i="8"/>
  <c r="W94" i="8"/>
  <c r="U95" i="8"/>
  <c r="V95" i="8"/>
  <c r="W95" i="8"/>
  <c r="U96" i="8"/>
  <c r="V96" i="8"/>
  <c r="W96" i="8"/>
  <c r="U97" i="8"/>
  <c r="V97" i="8"/>
  <c r="W97" i="8"/>
  <c r="U98" i="8"/>
  <c r="V98" i="8"/>
  <c r="U99" i="8"/>
  <c r="V99" i="8"/>
  <c r="W99" i="8"/>
  <c r="U100" i="8"/>
  <c r="V100" i="8"/>
  <c r="W100" i="8"/>
  <c r="U101" i="8"/>
  <c r="V101" i="8"/>
  <c r="W101" i="8"/>
  <c r="U102" i="8"/>
  <c r="V102" i="8"/>
  <c r="W102" i="8"/>
  <c r="U104" i="8"/>
  <c r="V104" i="8"/>
  <c r="W104" i="8"/>
  <c r="U105" i="8"/>
  <c r="V105" i="8"/>
  <c r="W105" i="8"/>
  <c r="U106" i="8"/>
  <c r="V106" i="8"/>
  <c r="U107" i="8"/>
  <c r="V107" i="8"/>
  <c r="W107" i="8"/>
  <c r="U108" i="8"/>
  <c r="V108" i="8"/>
  <c r="W108" i="8"/>
  <c r="U109" i="8"/>
  <c r="V109" i="8"/>
  <c r="W109" i="8"/>
  <c r="U110" i="8"/>
  <c r="V110" i="8"/>
  <c r="W110" i="8"/>
  <c r="U111" i="8"/>
  <c r="V111" i="8"/>
  <c r="W111" i="8"/>
  <c r="U112" i="8"/>
  <c r="V112" i="8"/>
  <c r="W112" i="8"/>
  <c r="U113" i="8"/>
  <c r="V113" i="8"/>
  <c r="W113" i="8"/>
  <c r="U114" i="8"/>
  <c r="V114" i="8"/>
  <c r="U115" i="8"/>
  <c r="V115" i="8"/>
  <c r="W115" i="8"/>
  <c r="U117" i="8"/>
  <c r="V117" i="8"/>
  <c r="W117" i="8"/>
  <c r="U118" i="8"/>
  <c r="V118" i="8"/>
  <c r="W118" i="8"/>
  <c r="U119" i="8"/>
  <c r="V119" i="8"/>
  <c r="W119" i="8"/>
  <c r="U120" i="8"/>
  <c r="V120" i="8"/>
  <c r="W120" i="8"/>
  <c r="U121" i="8"/>
  <c r="V121" i="8"/>
  <c r="W121" i="8"/>
  <c r="U122" i="8"/>
  <c r="V122" i="8"/>
  <c r="U123" i="8"/>
  <c r="V123" i="8"/>
  <c r="W123" i="8"/>
  <c r="U124" i="8"/>
  <c r="V124" i="8"/>
  <c r="W124" i="8"/>
  <c r="U125" i="8"/>
  <c r="V125" i="8"/>
  <c r="W125" i="8"/>
  <c r="U126" i="8"/>
  <c r="V126" i="8"/>
  <c r="W126" i="8"/>
  <c r="U127" i="8"/>
  <c r="V127" i="8"/>
  <c r="W127" i="8"/>
  <c r="U128" i="8"/>
  <c r="V128" i="8"/>
  <c r="W128" i="8"/>
  <c r="U129" i="8"/>
  <c r="V129" i="8"/>
  <c r="W129" i="8"/>
  <c r="U130" i="8"/>
  <c r="V130" i="8"/>
  <c r="U131" i="8"/>
  <c r="V131" i="8"/>
  <c r="W131" i="8"/>
  <c r="U133" i="8"/>
  <c r="V133" i="8"/>
  <c r="W133" i="8"/>
  <c r="U134" i="8"/>
  <c r="V134" i="8"/>
  <c r="W134" i="8"/>
  <c r="U135" i="8"/>
  <c r="V135" i="8"/>
  <c r="W135" i="8"/>
  <c r="U136" i="8"/>
  <c r="V136" i="8"/>
  <c r="W136" i="8"/>
  <c r="U137" i="8"/>
  <c r="V137" i="8"/>
  <c r="W137" i="8"/>
  <c r="U138" i="8"/>
  <c r="V138" i="8"/>
  <c r="U139" i="8"/>
  <c r="V139" i="8"/>
  <c r="W139" i="8"/>
  <c r="U140" i="8"/>
  <c r="V140" i="8"/>
  <c r="W140" i="8"/>
  <c r="U141" i="8"/>
  <c r="V141" i="8"/>
  <c r="W141" i="8"/>
  <c r="U142" i="8"/>
  <c r="V142" i="8"/>
  <c r="W142" i="8"/>
  <c r="U143" i="8"/>
  <c r="V143" i="8"/>
  <c r="W143" i="8"/>
  <c r="U144" i="8"/>
  <c r="V144" i="8"/>
  <c r="W144" i="8"/>
  <c r="V4" i="8"/>
  <c r="U4" i="8"/>
  <c r="W4" i="8"/>
  <c r="T4" i="8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72" i="8"/>
  <c r="T73" i="8"/>
  <c r="T74" i="8"/>
  <c r="T75" i="8"/>
  <c r="T76" i="8"/>
  <c r="T77" i="8"/>
  <c r="T78" i="8"/>
  <c r="T79" i="8"/>
  <c r="T80" i="8"/>
  <c r="T81" i="8"/>
  <c r="T82" i="8"/>
  <c r="T83" i="8"/>
  <c r="T84" i="8"/>
  <c r="T85" i="8"/>
  <c r="T86" i="8"/>
  <c r="T87" i="8"/>
  <c r="T88" i="8"/>
  <c r="T89" i="8"/>
  <c r="T90" i="8"/>
  <c r="T91" i="8"/>
  <c r="T92" i="8"/>
  <c r="T93" i="8"/>
  <c r="T94" i="8"/>
  <c r="T95" i="8"/>
  <c r="T96" i="8"/>
  <c r="T97" i="8"/>
  <c r="T98" i="8"/>
  <c r="T99" i="8"/>
  <c r="T100" i="8"/>
  <c r="T101" i="8"/>
  <c r="T102" i="8"/>
  <c r="T103" i="8"/>
  <c r="T104" i="8"/>
  <c r="T105" i="8"/>
  <c r="T106" i="8"/>
  <c r="T107" i="8"/>
  <c r="T108" i="8"/>
  <c r="T109" i="8"/>
  <c r="T110" i="8"/>
  <c r="T111" i="8"/>
  <c r="T112" i="8"/>
  <c r="T113" i="8"/>
  <c r="T114" i="8"/>
  <c r="T115" i="8"/>
  <c r="T116" i="8"/>
  <c r="T117" i="8"/>
  <c r="T118" i="8"/>
  <c r="T119" i="8"/>
  <c r="T120" i="8"/>
  <c r="T121" i="8"/>
  <c r="T122" i="8"/>
  <c r="T123" i="8"/>
  <c r="T124" i="8"/>
  <c r="T125" i="8"/>
  <c r="T126" i="8"/>
  <c r="T127" i="8"/>
  <c r="T128" i="8"/>
  <c r="T129" i="8"/>
  <c r="T130" i="8"/>
  <c r="T131" i="8"/>
  <c r="T132" i="8"/>
  <c r="T133" i="8"/>
  <c r="T134" i="8"/>
  <c r="T135" i="8"/>
  <c r="T136" i="8"/>
  <c r="T137" i="8"/>
  <c r="T138" i="8"/>
  <c r="T139" i="8"/>
  <c r="T140" i="8"/>
  <c r="T141" i="8"/>
  <c r="T142" i="8"/>
  <c r="T143" i="8"/>
  <c r="T144" i="8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Q327" i="1"/>
  <c r="R327" i="1"/>
  <c r="S327" i="1"/>
  <c r="T327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Q328" i="1"/>
  <c r="R328" i="1"/>
  <c r="S328" i="1"/>
  <c r="T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Q329" i="1"/>
  <c r="R329" i="1"/>
  <c r="S329" i="1"/>
  <c r="T329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Q332" i="1"/>
  <c r="R332" i="1"/>
  <c r="S332" i="1"/>
  <c r="T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Q334" i="1"/>
  <c r="R334" i="1"/>
  <c r="S334" i="1"/>
  <c r="T334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Q335" i="1"/>
  <c r="R335" i="1"/>
  <c r="S335" i="1"/>
  <c r="T335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Q336" i="1"/>
  <c r="R336" i="1"/>
  <c r="S336" i="1"/>
  <c r="T336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Q337" i="1"/>
  <c r="R337" i="1"/>
  <c r="S337" i="1"/>
  <c r="T337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Q338" i="1"/>
  <c r="R338" i="1"/>
  <c r="S338" i="1"/>
  <c r="T338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Q340" i="1"/>
  <c r="R340" i="1"/>
  <c r="S340" i="1"/>
  <c r="T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Q341" i="1"/>
  <c r="R341" i="1"/>
  <c r="S341" i="1"/>
  <c r="T341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Q343" i="1"/>
  <c r="R343" i="1"/>
  <c r="S343" i="1"/>
  <c r="T343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T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Q345" i="1"/>
  <c r="R345" i="1"/>
  <c r="S345" i="1"/>
  <c r="T345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Q349" i="1"/>
  <c r="R349" i="1"/>
  <c r="S349" i="1"/>
  <c r="T349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Q351" i="1"/>
  <c r="R351" i="1"/>
  <c r="S351" i="1"/>
  <c r="T351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Q353" i="1"/>
  <c r="R353" i="1"/>
  <c r="S353" i="1"/>
  <c r="T353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Q354" i="1"/>
  <c r="R354" i="1"/>
  <c r="S354" i="1"/>
  <c r="T354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Q356" i="1"/>
  <c r="R356" i="1"/>
  <c r="S356" i="1"/>
  <c r="T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Q357" i="1"/>
  <c r="R357" i="1"/>
  <c r="S357" i="1"/>
  <c r="T357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Q359" i="1"/>
  <c r="R359" i="1"/>
  <c r="S359" i="1"/>
  <c r="T359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Q364" i="1"/>
  <c r="R364" i="1"/>
  <c r="S364" i="1"/>
  <c r="T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Q365" i="1"/>
  <c r="R365" i="1"/>
  <c r="S365" i="1"/>
  <c r="T365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Q366" i="1"/>
  <c r="R366" i="1"/>
  <c r="S366" i="1"/>
  <c r="T366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Q367" i="1"/>
  <c r="R367" i="1"/>
  <c r="S367" i="1"/>
  <c r="T367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Q368" i="1"/>
  <c r="R368" i="1"/>
  <c r="S368" i="1"/>
  <c r="T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Q369" i="1"/>
  <c r="R369" i="1"/>
  <c r="S369" i="1"/>
  <c r="T369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Q370" i="1"/>
  <c r="R370" i="1"/>
  <c r="S370" i="1"/>
  <c r="T370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Q372" i="1"/>
  <c r="R372" i="1"/>
  <c r="S372" i="1"/>
  <c r="T372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Q373" i="1"/>
  <c r="R373" i="1"/>
  <c r="S373" i="1"/>
  <c r="T373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Q380" i="1"/>
  <c r="R380" i="1"/>
  <c r="S380" i="1"/>
  <c r="T380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Q381" i="1"/>
  <c r="R381" i="1"/>
  <c r="S381" i="1"/>
  <c r="T381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Q382" i="1"/>
  <c r="R382" i="1"/>
  <c r="S382" i="1"/>
  <c r="T382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Q383" i="1"/>
  <c r="R383" i="1"/>
  <c r="S383" i="1"/>
  <c r="T383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Q384" i="1"/>
  <c r="R384" i="1"/>
  <c r="S384" i="1"/>
  <c r="T38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Q388" i="1"/>
  <c r="R388" i="1"/>
  <c r="S388" i="1"/>
  <c r="T388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Q390" i="1"/>
  <c r="R390" i="1"/>
  <c r="S390" i="1"/>
  <c r="T390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Q391" i="1"/>
  <c r="R391" i="1"/>
  <c r="S391" i="1"/>
  <c r="T391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Q393" i="1"/>
  <c r="R393" i="1"/>
  <c r="S393" i="1"/>
  <c r="T393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Q394" i="1"/>
  <c r="R394" i="1"/>
  <c r="S394" i="1"/>
  <c r="T394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Q396" i="1"/>
  <c r="R396" i="1"/>
  <c r="S396" i="1"/>
  <c r="T396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Q397" i="1"/>
  <c r="R397" i="1"/>
  <c r="S397" i="1"/>
  <c r="T397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Q398" i="1"/>
  <c r="R398" i="1"/>
  <c r="S398" i="1"/>
  <c r="T398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Q399" i="1"/>
  <c r="R399" i="1"/>
  <c r="S399" i="1"/>
  <c r="T399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Q400" i="1"/>
  <c r="R400" i="1"/>
  <c r="S400" i="1"/>
  <c r="T400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Q401" i="1"/>
  <c r="R401" i="1"/>
  <c r="S401" i="1"/>
  <c r="T401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Q402" i="1"/>
  <c r="R402" i="1"/>
  <c r="S402" i="1"/>
  <c r="T402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Q404" i="1"/>
  <c r="R404" i="1"/>
  <c r="S404" i="1"/>
  <c r="T404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Q405" i="1"/>
  <c r="R405" i="1"/>
  <c r="S405" i="1"/>
  <c r="T405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Q407" i="1"/>
  <c r="R407" i="1"/>
  <c r="S407" i="1"/>
  <c r="T407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Q409" i="1"/>
  <c r="R409" i="1"/>
  <c r="S409" i="1"/>
  <c r="T409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Q410" i="1"/>
  <c r="R410" i="1"/>
  <c r="S410" i="1"/>
  <c r="T410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Q411" i="1"/>
  <c r="R411" i="1"/>
  <c r="S411" i="1"/>
  <c r="T411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Q412" i="1"/>
  <c r="R412" i="1"/>
  <c r="S412" i="1"/>
  <c r="T412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R413" i="1"/>
  <c r="S413" i="1"/>
  <c r="T413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Q415" i="1"/>
  <c r="R415" i="1"/>
  <c r="S415" i="1"/>
  <c r="T415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Q416" i="1"/>
  <c r="R416" i="1"/>
  <c r="S416" i="1"/>
  <c r="T416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Q417" i="1"/>
  <c r="R417" i="1"/>
  <c r="S417" i="1"/>
  <c r="T417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Q418" i="1"/>
  <c r="R418" i="1"/>
  <c r="S418" i="1"/>
  <c r="T418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Q419" i="1"/>
  <c r="R419" i="1"/>
  <c r="S419" i="1"/>
  <c r="T419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Q420" i="1"/>
  <c r="R420" i="1"/>
  <c r="S420" i="1"/>
  <c r="T420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Q421" i="1"/>
  <c r="R421" i="1"/>
  <c r="S421" i="1"/>
  <c r="T421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Q423" i="1"/>
  <c r="R423" i="1"/>
  <c r="S423" i="1"/>
  <c r="T423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Q424" i="1"/>
  <c r="R424" i="1"/>
  <c r="S424" i="1"/>
  <c r="T424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Q425" i="1"/>
  <c r="R425" i="1"/>
  <c r="S425" i="1"/>
  <c r="T425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Q426" i="1"/>
  <c r="R426" i="1"/>
  <c r="S426" i="1"/>
  <c r="T426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Q427" i="1"/>
  <c r="R427" i="1"/>
  <c r="S427" i="1"/>
  <c r="T427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Q428" i="1"/>
  <c r="R428" i="1"/>
  <c r="S428" i="1"/>
  <c r="T428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Q429" i="1"/>
  <c r="R429" i="1"/>
  <c r="S429" i="1"/>
  <c r="T429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Q431" i="1"/>
  <c r="R431" i="1"/>
  <c r="S431" i="1"/>
  <c r="T431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Q432" i="1"/>
  <c r="R432" i="1"/>
  <c r="S432" i="1"/>
  <c r="T432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Q433" i="1"/>
  <c r="R433" i="1"/>
  <c r="S433" i="1"/>
  <c r="T433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Q434" i="1"/>
  <c r="R434" i="1"/>
  <c r="S434" i="1"/>
  <c r="T434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Q439" i="1"/>
  <c r="R439" i="1"/>
  <c r="S439" i="1"/>
  <c r="T439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Q440" i="1"/>
  <c r="R440" i="1"/>
  <c r="S440" i="1"/>
  <c r="T440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Q441" i="1"/>
  <c r="R441" i="1"/>
  <c r="S441" i="1"/>
  <c r="T441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Q442" i="1"/>
  <c r="R442" i="1"/>
  <c r="S442" i="1"/>
  <c r="T442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Q443" i="1"/>
  <c r="R443" i="1"/>
  <c r="S443" i="1"/>
  <c r="T443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Q444" i="1"/>
  <c r="R444" i="1"/>
  <c r="S444" i="1"/>
  <c r="T444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Q445" i="1"/>
  <c r="R445" i="1"/>
  <c r="S445" i="1"/>
  <c r="T445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Q447" i="1"/>
  <c r="R447" i="1"/>
  <c r="S447" i="1"/>
  <c r="T447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Q448" i="1"/>
  <c r="R448" i="1"/>
  <c r="S448" i="1"/>
  <c r="T448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Q449" i="1"/>
  <c r="R449" i="1"/>
  <c r="S449" i="1"/>
  <c r="T449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Q450" i="1"/>
  <c r="R450" i="1"/>
  <c r="S450" i="1"/>
  <c r="T450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Q451" i="1"/>
  <c r="R451" i="1"/>
  <c r="S451" i="1"/>
  <c r="T451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Q452" i="1"/>
  <c r="R452" i="1"/>
  <c r="S452" i="1"/>
  <c r="T452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Q453" i="1"/>
  <c r="R453" i="1"/>
  <c r="S453" i="1"/>
  <c r="T453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Q454" i="1"/>
  <c r="R454" i="1"/>
  <c r="S454" i="1"/>
  <c r="T454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Q455" i="1"/>
  <c r="R455" i="1"/>
  <c r="S455" i="1"/>
  <c r="T455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Q456" i="1"/>
  <c r="R456" i="1"/>
  <c r="S456" i="1"/>
  <c r="T456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Q460" i="1"/>
  <c r="R460" i="1"/>
  <c r="S460" i="1"/>
  <c r="T460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Q461" i="1"/>
  <c r="R461" i="1"/>
  <c r="S461" i="1"/>
  <c r="T461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Q462" i="1"/>
  <c r="R462" i="1"/>
  <c r="S462" i="1"/>
  <c r="T462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Q463" i="1"/>
  <c r="R463" i="1"/>
  <c r="S463" i="1"/>
  <c r="T463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Q464" i="1"/>
  <c r="R464" i="1"/>
  <c r="S464" i="1"/>
  <c r="T464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Q466" i="1"/>
  <c r="R466" i="1"/>
  <c r="S466" i="1"/>
  <c r="T466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Q467" i="1"/>
  <c r="R467" i="1"/>
  <c r="S467" i="1"/>
  <c r="T467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Q468" i="1"/>
  <c r="R468" i="1"/>
  <c r="S468" i="1"/>
  <c r="T468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Q469" i="1"/>
  <c r="R469" i="1"/>
  <c r="S469" i="1"/>
  <c r="T469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Q470" i="1"/>
  <c r="R470" i="1"/>
  <c r="S470" i="1"/>
  <c r="T470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Q472" i="1"/>
  <c r="R472" i="1"/>
  <c r="S472" i="1"/>
  <c r="T472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Q474" i="1"/>
  <c r="R474" i="1"/>
  <c r="S474" i="1"/>
  <c r="T474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Q475" i="1"/>
  <c r="R475" i="1"/>
  <c r="S475" i="1"/>
  <c r="T475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Q476" i="1"/>
  <c r="R476" i="1"/>
  <c r="S476" i="1"/>
  <c r="T476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Q477" i="1"/>
  <c r="R477" i="1"/>
  <c r="S477" i="1"/>
  <c r="T477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Q478" i="1"/>
  <c r="R478" i="1"/>
  <c r="S478" i="1"/>
  <c r="T478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Q479" i="1"/>
  <c r="R479" i="1"/>
  <c r="S479" i="1"/>
  <c r="T479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Q480" i="1"/>
  <c r="R480" i="1"/>
  <c r="S480" i="1"/>
  <c r="T480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Q482" i="1"/>
  <c r="R482" i="1"/>
  <c r="S482" i="1"/>
  <c r="T482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Q483" i="1"/>
  <c r="R483" i="1"/>
  <c r="S483" i="1"/>
  <c r="T483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Q484" i="1"/>
  <c r="R484" i="1"/>
  <c r="S484" i="1"/>
  <c r="T484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Q486" i="1"/>
  <c r="R486" i="1"/>
  <c r="S486" i="1"/>
  <c r="T486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Q487" i="1"/>
  <c r="R487" i="1"/>
  <c r="S487" i="1"/>
  <c r="T487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Q488" i="1"/>
  <c r="R488" i="1"/>
  <c r="S488" i="1"/>
  <c r="T488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Q489" i="1"/>
  <c r="R489" i="1"/>
  <c r="S489" i="1"/>
  <c r="T489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Q490" i="1"/>
  <c r="R490" i="1"/>
  <c r="S490" i="1"/>
  <c r="T490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Q491" i="1"/>
  <c r="R491" i="1"/>
  <c r="S491" i="1"/>
  <c r="T491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Q492" i="1"/>
  <c r="R492" i="1"/>
  <c r="S492" i="1"/>
  <c r="T492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Q494" i="1"/>
  <c r="R494" i="1"/>
  <c r="S494" i="1"/>
  <c r="T494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Q496" i="1"/>
  <c r="R496" i="1"/>
  <c r="S496" i="1"/>
  <c r="T496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Q497" i="1"/>
  <c r="R497" i="1"/>
  <c r="S497" i="1"/>
  <c r="T497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Q498" i="1"/>
  <c r="R498" i="1"/>
  <c r="S498" i="1"/>
  <c r="T498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Q499" i="1"/>
  <c r="R499" i="1"/>
  <c r="S499" i="1"/>
  <c r="T499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Q500" i="1"/>
  <c r="R500" i="1"/>
  <c r="S500" i="1"/>
  <c r="T500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Q501" i="1"/>
  <c r="R501" i="1"/>
  <c r="S501" i="1"/>
  <c r="T501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Q502" i="1"/>
  <c r="R502" i="1"/>
  <c r="S502" i="1"/>
  <c r="T502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Q503" i="1"/>
  <c r="R503" i="1"/>
  <c r="S503" i="1"/>
  <c r="T503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Q504" i="1"/>
  <c r="R504" i="1"/>
  <c r="S504" i="1"/>
  <c r="T504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Q505" i="1"/>
  <c r="R505" i="1"/>
  <c r="S505" i="1"/>
  <c r="T505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Q506" i="1"/>
  <c r="R506" i="1"/>
  <c r="S506" i="1"/>
  <c r="T506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Q507" i="1"/>
  <c r="R507" i="1"/>
  <c r="S507" i="1"/>
  <c r="T507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Q508" i="1"/>
  <c r="R508" i="1"/>
  <c r="S508" i="1"/>
  <c r="T508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Q509" i="1"/>
  <c r="R509" i="1"/>
  <c r="S509" i="1"/>
  <c r="T509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Q510" i="1"/>
  <c r="R510" i="1"/>
  <c r="S510" i="1"/>
  <c r="T510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Q511" i="1"/>
  <c r="R511" i="1"/>
  <c r="S511" i="1"/>
  <c r="T511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Q512" i="1"/>
  <c r="R512" i="1"/>
  <c r="S512" i="1"/>
  <c r="T512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Q513" i="1"/>
  <c r="R513" i="1"/>
  <c r="S513" i="1"/>
  <c r="T513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Q514" i="1"/>
  <c r="R514" i="1"/>
  <c r="S514" i="1"/>
  <c r="T514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Q515" i="1"/>
  <c r="R515" i="1"/>
  <c r="S515" i="1"/>
  <c r="T515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Q516" i="1"/>
  <c r="R516" i="1"/>
  <c r="S516" i="1"/>
  <c r="T516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Q517" i="1"/>
  <c r="R517" i="1"/>
  <c r="S517" i="1"/>
  <c r="T517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Q518" i="1"/>
  <c r="R518" i="1"/>
  <c r="S518" i="1"/>
  <c r="T518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Q519" i="1"/>
  <c r="R519" i="1"/>
  <c r="S519" i="1"/>
  <c r="T519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Q520" i="1"/>
  <c r="R520" i="1"/>
  <c r="S520" i="1"/>
  <c r="T520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Q521" i="1"/>
  <c r="R521" i="1"/>
  <c r="S521" i="1"/>
  <c r="T521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Q523" i="1"/>
  <c r="R523" i="1"/>
  <c r="S523" i="1"/>
  <c r="T523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Q524" i="1"/>
  <c r="R524" i="1"/>
  <c r="S524" i="1"/>
  <c r="T524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Q525" i="1"/>
  <c r="R525" i="1"/>
  <c r="S525" i="1"/>
  <c r="T525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Q526" i="1"/>
  <c r="R526" i="1"/>
  <c r="S526" i="1"/>
  <c r="T526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Q527" i="1"/>
  <c r="R527" i="1"/>
  <c r="S527" i="1"/>
  <c r="T527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Q528" i="1"/>
  <c r="R528" i="1"/>
  <c r="S528" i="1"/>
  <c r="T528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Q529" i="1"/>
  <c r="R529" i="1"/>
  <c r="S529" i="1"/>
  <c r="T529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Q530" i="1"/>
  <c r="R530" i="1"/>
  <c r="S530" i="1"/>
  <c r="T530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Q531" i="1"/>
  <c r="R531" i="1"/>
  <c r="S531" i="1"/>
  <c r="T531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Q532" i="1"/>
  <c r="R532" i="1"/>
  <c r="S532" i="1"/>
  <c r="T532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Q533" i="1"/>
  <c r="R533" i="1"/>
  <c r="S533" i="1"/>
  <c r="T533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Q534" i="1"/>
  <c r="R534" i="1"/>
  <c r="S534" i="1"/>
  <c r="T534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Q536" i="1"/>
  <c r="R536" i="1"/>
  <c r="S536" i="1"/>
  <c r="T536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Q538" i="1"/>
  <c r="R538" i="1"/>
  <c r="S538" i="1"/>
  <c r="T538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Q539" i="1"/>
  <c r="R539" i="1"/>
  <c r="S539" i="1"/>
  <c r="T539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Q540" i="1"/>
  <c r="R540" i="1"/>
  <c r="S540" i="1"/>
  <c r="T540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Q541" i="1"/>
  <c r="R541" i="1"/>
  <c r="S541" i="1"/>
  <c r="T541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Q542" i="1"/>
  <c r="R542" i="1"/>
  <c r="S542" i="1"/>
  <c r="T542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Q543" i="1"/>
  <c r="R543" i="1"/>
  <c r="S543" i="1"/>
  <c r="T543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Q544" i="1"/>
  <c r="R544" i="1"/>
  <c r="S544" i="1"/>
  <c r="T544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Q545" i="1"/>
  <c r="R545" i="1"/>
  <c r="S545" i="1"/>
  <c r="T545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Q546" i="1"/>
  <c r="R546" i="1"/>
  <c r="S546" i="1"/>
  <c r="T546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Q547" i="1"/>
  <c r="R547" i="1"/>
  <c r="S547" i="1"/>
  <c r="T547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Q548" i="1"/>
  <c r="R548" i="1"/>
  <c r="S548" i="1"/>
  <c r="T548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Q549" i="1"/>
  <c r="R549" i="1"/>
  <c r="S549" i="1"/>
  <c r="T549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Q550" i="1"/>
  <c r="R550" i="1"/>
  <c r="S550" i="1"/>
  <c r="T550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Q551" i="1"/>
  <c r="R551" i="1"/>
  <c r="S551" i="1"/>
  <c r="T551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Q552" i="1"/>
  <c r="R552" i="1"/>
  <c r="S552" i="1"/>
  <c r="T552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Q553" i="1"/>
  <c r="R553" i="1"/>
  <c r="S553" i="1"/>
  <c r="T553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Q554" i="1"/>
  <c r="R554" i="1"/>
  <c r="S554" i="1"/>
  <c r="T554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Q555" i="1"/>
  <c r="R555" i="1"/>
  <c r="S555" i="1"/>
  <c r="T555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Q556" i="1"/>
  <c r="R556" i="1"/>
  <c r="S556" i="1"/>
  <c r="T556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Q557" i="1"/>
  <c r="R557" i="1"/>
  <c r="S557" i="1"/>
  <c r="T557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Q558" i="1"/>
  <c r="R558" i="1"/>
  <c r="S558" i="1"/>
  <c r="T558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Q559" i="1"/>
  <c r="R559" i="1"/>
  <c r="S559" i="1"/>
  <c r="T559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Q560" i="1"/>
  <c r="R560" i="1"/>
  <c r="S560" i="1"/>
  <c r="T560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Q561" i="1"/>
  <c r="R561" i="1"/>
  <c r="S561" i="1"/>
  <c r="T561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Q562" i="1"/>
  <c r="R562" i="1"/>
  <c r="S562" i="1"/>
  <c r="T562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Q563" i="1"/>
  <c r="R563" i="1"/>
  <c r="S563" i="1"/>
  <c r="T563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Q564" i="1"/>
  <c r="R564" i="1"/>
  <c r="S564" i="1"/>
  <c r="T564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Q565" i="1"/>
  <c r="R565" i="1"/>
  <c r="S565" i="1"/>
  <c r="T565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Q566" i="1"/>
  <c r="R566" i="1"/>
  <c r="S566" i="1"/>
  <c r="T566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Q567" i="1"/>
  <c r="R567" i="1"/>
  <c r="S567" i="1"/>
  <c r="T567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Q568" i="1"/>
  <c r="R568" i="1"/>
  <c r="S568" i="1"/>
  <c r="T568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Q569" i="1"/>
  <c r="R569" i="1"/>
  <c r="S569" i="1"/>
  <c r="T569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Q570" i="1"/>
  <c r="R570" i="1"/>
  <c r="S570" i="1"/>
  <c r="T570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E3" i="1"/>
  <c r="W12" i="8"/>
  <c r="W138" i="8"/>
  <c r="W130" i="8"/>
  <c r="W122" i="8"/>
  <c r="W114" i="8"/>
  <c r="W106" i="8"/>
  <c r="W98" i="8"/>
  <c r="W90" i="8"/>
  <c r="W82" i="8"/>
  <c r="W74" i="8"/>
  <c r="W66" i="8"/>
  <c r="W58" i="8"/>
  <c r="W50" i="8"/>
  <c r="W42" i="8"/>
  <c r="W34" i="8"/>
  <c r="W26" i="8"/>
  <c r="W18" i="8"/>
  <c r="W10" i="8"/>
  <c r="W64" i="8"/>
  <c r="W56" i="8"/>
  <c r="W48" i="8"/>
  <c r="W40" i="8"/>
  <c r="W32" i="8"/>
  <c r="W24" i="8"/>
  <c r="W16" i="8"/>
  <c r="W8" i="8"/>
  <c r="W7" i="8"/>
</calcChain>
</file>

<file path=xl/sharedStrings.xml><?xml version="1.0" encoding="utf-8"?>
<sst xmlns="http://schemas.openxmlformats.org/spreadsheetml/2006/main" count="2626" uniqueCount="1226">
  <si>
    <t>N.</t>
  </si>
  <si>
    <t>compound</t>
  </si>
  <si>
    <t>CmpdID</t>
  </si>
  <si>
    <t>Pathway</t>
  </si>
  <si>
    <t>parent</t>
  </si>
  <si>
    <t>medRt</t>
  </si>
  <si>
    <t>Polarity</t>
  </si>
  <si>
    <t>C00041</t>
  </si>
  <si>
    <t>C00062</t>
  </si>
  <si>
    <t>C00152</t>
  </si>
  <si>
    <t>C00049</t>
  </si>
  <si>
    <t>C00097</t>
  </si>
  <si>
    <t>C00025</t>
  </si>
  <si>
    <t>C00064</t>
  </si>
  <si>
    <t>glycine</t>
  </si>
  <si>
    <t>C00037</t>
  </si>
  <si>
    <t>C00135</t>
  </si>
  <si>
    <t>C00123</t>
  </si>
  <si>
    <t>C00047</t>
  </si>
  <si>
    <t>C00073</t>
  </si>
  <si>
    <t>C00079</t>
  </si>
  <si>
    <t>C00148</t>
  </si>
  <si>
    <t>C00065</t>
  </si>
  <si>
    <t>C00188</t>
  </si>
  <si>
    <t>C00082</t>
  </si>
  <si>
    <t>C00183</t>
  </si>
  <si>
    <t>C00491</t>
  </si>
  <si>
    <t>kynurenine</t>
  </si>
  <si>
    <t>C00328</t>
  </si>
  <si>
    <t>ADP</t>
  </si>
  <si>
    <t>C00008</t>
  </si>
  <si>
    <t>Nucleotides</t>
  </si>
  <si>
    <t>AMP</t>
  </si>
  <si>
    <t>C00020</t>
  </si>
  <si>
    <t>Hypoxanthine</t>
  </si>
  <si>
    <t>C00262</t>
  </si>
  <si>
    <t>Xanthine</t>
  </si>
  <si>
    <t>C00385</t>
  </si>
  <si>
    <t>Guanine</t>
  </si>
  <si>
    <t>C00242</t>
  </si>
  <si>
    <t>Allantoate</t>
  </si>
  <si>
    <t>C00499</t>
  </si>
  <si>
    <t>(S)(+)-Allantoin</t>
  </si>
  <si>
    <t>C02350</t>
  </si>
  <si>
    <t>5-Hydroxyisourate</t>
  </si>
  <si>
    <t>C11821</t>
  </si>
  <si>
    <t>Diphosphate</t>
  </si>
  <si>
    <t>C00009</t>
  </si>
  <si>
    <t>Adenylyl sulfate</t>
  </si>
  <si>
    <t>C00224</t>
  </si>
  <si>
    <t>C04376</t>
  </si>
  <si>
    <t>UMP</t>
  </si>
  <si>
    <t>C00105</t>
  </si>
  <si>
    <t>Cytidine</t>
  </si>
  <si>
    <t>C00475</t>
  </si>
  <si>
    <t>C02354</t>
  </si>
  <si>
    <t>5-6-Dihydrothymine</t>
  </si>
  <si>
    <t>C00906</t>
  </si>
  <si>
    <t>Thymine</t>
  </si>
  <si>
    <t>C00178</t>
  </si>
  <si>
    <t>Thymidine</t>
  </si>
  <si>
    <t>C00214</t>
  </si>
  <si>
    <t>C00943</t>
  </si>
  <si>
    <t>Pyridoxal</t>
  </si>
  <si>
    <t>C00250</t>
  </si>
  <si>
    <t>4-Pyridoxate</t>
  </si>
  <si>
    <t>C00847</t>
  </si>
  <si>
    <t>C00647</t>
  </si>
  <si>
    <t>Nicotinamide</t>
  </si>
  <si>
    <t>C00153</t>
  </si>
  <si>
    <t>Adenosine</t>
  </si>
  <si>
    <t>C00212</t>
  </si>
  <si>
    <t>Guanosine</t>
  </si>
  <si>
    <t>C00387</t>
  </si>
  <si>
    <t>Inosine</t>
  </si>
  <si>
    <t>C00294</t>
  </si>
  <si>
    <t>D-Glucose</t>
  </si>
  <si>
    <t>C00031</t>
  </si>
  <si>
    <t>Glycolysis</t>
  </si>
  <si>
    <t>C00118</t>
  </si>
  <si>
    <t>2-3-Bisphosphoglycerate</t>
  </si>
  <si>
    <t>C03339</t>
  </si>
  <si>
    <t>2/3-Phospho-D-glycerate</t>
  </si>
  <si>
    <t>C00631</t>
  </si>
  <si>
    <t>Pyruvate</t>
  </si>
  <si>
    <t>C00022</t>
  </si>
  <si>
    <t>Lactate</t>
  </si>
  <si>
    <t>C01432</t>
  </si>
  <si>
    <t>TCA cycle</t>
  </si>
  <si>
    <t>Citrate</t>
  </si>
  <si>
    <t>C00158</t>
  </si>
  <si>
    <t>2-Oxoglutarate</t>
  </si>
  <si>
    <t>C00026</t>
  </si>
  <si>
    <t>C02630</t>
  </si>
  <si>
    <t>2-Oxoglutaramate</t>
  </si>
  <si>
    <t>C00940</t>
  </si>
  <si>
    <t>Succinate</t>
  </si>
  <si>
    <t>C00042</t>
  </si>
  <si>
    <t>Malate</t>
  </si>
  <si>
    <t>Oxaloacetate</t>
  </si>
  <si>
    <t>C00036</t>
  </si>
  <si>
    <t>D-Erythrose 4-phosphate</t>
  </si>
  <si>
    <t>C00279</t>
  </si>
  <si>
    <t>Pentose Phosphate Pathway</t>
  </si>
  <si>
    <t>Sedoheptulose 1-phosphate</t>
  </si>
  <si>
    <t>C06222</t>
  </si>
  <si>
    <t>alpha-D-Ribose 1-phosphate</t>
  </si>
  <si>
    <t>C00620</t>
  </si>
  <si>
    <t>Glutathione</t>
  </si>
  <si>
    <t>C00051</t>
  </si>
  <si>
    <t>GSH homeostasis</t>
  </si>
  <si>
    <t>Glutathione disulfide</t>
  </si>
  <si>
    <t>C00127</t>
  </si>
  <si>
    <t>5-Oxoproline</t>
  </si>
  <si>
    <t>C01879</t>
  </si>
  <si>
    <t>S-Glutathionyl-L-cysteine</t>
  </si>
  <si>
    <t>C05526</t>
  </si>
  <si>
    <t>gamma-L-Glutamyl-L-cysteine</t>
  </si>
  <si>
    <t>C00669</t>
  </si>
  <si>
    <t>Ascorbate</t>
  </si>
  <si>
    <t>C00072</t>
  </si>
  <si>
    <t>L-Homocysteine</t>
  </si>
  <si>
    <t>C00155</t>
  </si>
  <si>
    <t>Serine biosynthesis and one-carbon metabolism</t>
  </si>
  <si>
    <t>C02532</t>
  </si>
  <si>
    <t>Cystathionine</t>
  </si>
  <si>
    <t>C00542</t>
  </si>
  <si>
    <t>C01026</t>
  </si>
  <si>
    <t>C00445</t>
  </si>
  <si>
    <t>Ornithine</t>
  </si>
  <si>
    <t>C01602</t>
  </si>
  <si>
    <t>L-Citrulline</t>
  </si>
  <si>
    <t>C00327</t>
  </si>
  <si>
    <t>C03406</t>
  </si>
  <si>
    <t>Urate</t>
  </si>
  <si>
    <t>C00366</t>
  </si>
  <si>
    <t>N-Acetylneuraminate</t>
  </si>
  <si>
    <t>C00270</t>
  </si>
  <si>
    <t>Aminosugars</t>
  </si>
  <si>
    <t>N-Glycoloyl-neuraminate</t>
  </si>
  <si>
    <t>C03410</t>
  </si>
  <si>
    <t>alpha-D-Glucosamine 1-phosphate</t>
  </si>
  <si>
    <t>C06156</t>
  </si>
  <si>
    <t>D-Glucosamine</t>
  </si>
  <si>
    <t>C00329</t>
  </si>
  <si>
    <t>L-Arabinose</t>
  </si>
  <si>
    <t>C00259</t>
  </si>
  <si>
    <t>1-4-beta-D-Xylan</t>
  </si>
  <si>
    <t>C02352</t>
  </si>
  <si>
    <t>gamma-Glutamyl-gamma-aminobutyrate</t>
  </si>
  <si>
    <t>C15767</t>
  </si>
  <si>
    <t>Arginine and proline metabolism</t>
  </si>
  <si>
    <t>gamma-L-Glutamylputrescine</t>
  </si>
  <si>
    <t>C15699</t>
  </si>
  <si>
    <t>Homocarnosine</t>
  </si>
  <si>
    <t>C00884</t>
  </si>
  <si>
    <t>5-Guanidino-2-oxopentanoate</t>
  </si>
  <si>
    <t>C03771</t>
  </si>
  <si>
    <t>Phosphocreatine</t>
  </si>
  <si>
    <t>C02305</t>
  </si>
  <si>
    <t>Creatine</t>
  </si>
  <si>
    <t>C00300</t>
  </si>
  <si>
    <t>4-Acetamidobutanoate</t>
  </si>
  <si>
    <t>C02946</t>
  </si>
  <si>
    <t>N-Acetyl-L-citrulline</t>
  </si>
  <si>
    <t>C15532</t>
  </si>
  <si>
    <t>N-Acetylornithine</t>
  </si>
  <si>
    <t>C00437</t>
  </si>
  <si>
    <t>N-Succinyl-L-citrulline</t>
  </si>
  <si>
    <t>C18048</t>
  </si>
  <si>
    <t>Guanidinoacetate</t>
  </si>
  <si>
    <t>C00581</t>
  </si>
  <si>
    <t>trans-4-Hydroxy-L-proline</t>
  </si>
  <si>
    <t>C01157</t>
  </si>
  <si>
    <t>C00093</t>
  </si>
  <si>
    <t>Glycerophospholipid biosynthesis</t>
  </si>
  <si>
    <t>Ethanolamine phosphate</t>
  </si>
  <si>
    <t>C00346</t>
  </si>
  <si>
    <t>N-Methylethanolamine phosphate</t>
  </si>
  <si>
    <t>C01210</t>
  </si>
  <si>
    <t>sn-glycero-3-Phosphoethanolamine</t>
  </si>
  <si>
    <t>C01233</t>
  </si>
  <si>
    <t>Ectoine</t>
  </si>
  <si>
    <t>C06231</t>
  </si>
  <si>
    <t>Inositol</t>
  </si>
  <si>
    <t>3D-(3-5/4)-Trihydroxycyclohexane-1-2-dione</t>
  </si>
  <si>
    <t>C04287</t>
  </si>
  <si>
    <t>Uracil</t>
  </si>
  <si>
    <t>C00106</t>
  </si>
  <si>
    <t>Panthothenate metabolism</t>
  </si>
  <si>
    <t>Taurine</t>
  </si>
  <si>
    <t>C00245</t>
  </si>
  <si>
    <t>Other</t>
  </si>
  <si>
    <t>Hypotaurine</t>
  </si>
  <si>
    <t>C00519</t>
  </si>
  <si>
    <t>Acetyl phosphate</t>
  </si>
  <si>
    <t>C00227</t>
  </si>
  <si>
    <t>L-Carnitine</t>
  </si>
  <si>
    <t>C00318</t>
  </si>
  <si>
    <t>Triacanthine</t>
  </si>
  <si>
    <t>C08435</t>
  </si>
  <si>
    <t>N5-Methyl-L-glutamine</t>
  </si>
  <si>
    <t>C03153</t>
  </si>
  <si>
    <t>2-Methyleneglutarate</t>
  </si>
  <si>
    <t>C02930</t>
  </si>
  <si>
    <t>6-Pyruvoyltetrahydropterin</t>
  </si>
  <si>
    <t>C03684</t>
  </si>
  <si>
    <t>6-Lactoyl-5-6-7-8-tetrahydropterin</t>
  </si>
  <si>
    <t>C04244</t>
  </si>
  <si>
    <t>4-Aminobenzoate</t>
  </si>
  <si>
    <t>C00568</t>
  </si>
  <si>
    <t>C02732</t>
  </si>
  <si>
    <t>Spermidine</t>
  </si>
  <si>
    <t>C00315</t>
  </si>
  <si>
    <t>Spermine</t>
  </si>
  <si>
    <t>C00750</t>
  </si>
  <si>
    <t>Methylenediurea</t>
  </si>
  <si>
    <t>C06381</t>
  </si>
  <si>
    <t>3-Oxalomalate</t>
  </si>
  <si>
    <t>C01990</t>
  </si>
  <si>
    <t>Cys-Gly</t>
  </si>
  <si>
    <t>C01419</t>
  </si>
  <si>
    <t>2-Deoxy-alpha-D-glucoside</t>
  </si>
  <si>
    <t>C03573</t>
  </si>
  <si>
    <t>cis-p-Coumarate</t>
  </si>
  <si>
    <t>C06738</t>
  </si>
  <si>
    <t>L-Methionine S-oxide</t>
  </si>
  <si>
    <t>C02989</t>
  </si>
  <si>
    <t>N-Acyl-D-mannosaminolactone</t>
  </si>
  <si>
    <t>C03792</t>
  </si>
  <si>
    <t>N6-Methyl-L-lysine</t>
  </si>
  <si>
    <t>C02728</t>
  </si>
  <si>
    <t>Dodecanedioic acid</t>
  </si>
  <si>
    <t>C02678</t>
  </si>
  <si>
    <t>Creatinine</t>
  </si>
  <si>
    <t>C00791</t>
  </si>
  <si>
    <t>gamma-Glutamyl-Se-methylselenocysteine</t>
  </si>
  <si>
    <t>C05695</t>
  </si>
  <si>
    <t>Catechol</t>
  </si>
  <si>
    <t>C00090</t>
  </si>
  <si>
    <t>(R)-S-Lactoylglutathione</t>
  </si>
  <si>
    <t>C03451</t>
  </si>
  <si>
    <t>Ferric gluconate</t>
  </si>
  <si>
    <t>C13511</t>
  </si>
  <si>
    <t>Serotonin</t>
  </si>
  <si>
    <t>C00780</t>
  </si>
  <si>
    <t>Catechin</t>
  </si>
  <si>
    <t>C17590</t>
  </si>
  <si>
    <t>Sphingosine 1-phosphate</t>
  </si>
  <si>
    <t>C16618</t>
  </si>
  <si>
    <t>6-Thioxanthine 5--monophosphate</t>
  </si>
  <si>
    <t>C12347</t>
  </si>
  <si>
    <t>Deoxyribose triphosphate</t>
  </si>
  <si>
    <t>Riboflavin</t>
  </si>
  <si>
    <t>Fe(III)dicitrate</t>
  </si>
  <si>
    <t>C11745</t>
  </si>
  <si>
    <t>Succinyl sulfathiazole</t>
  </si>
  <si>
    <t>Thromboxane B2</t>
  </si>
  <si>
    <t>Glucosinolate</t>
  </si>
  <si>
    <t>D-Ribose 5-diphosphate</t>
  </si>
  <si>
    <t>Thioredoxin disulfide</t>
  </si>
  <si>
    <t>alpha-N-Peptidyl-L-glutamate</t>
  </si>
  <si>
    <t>D-Alanyl-alanyl-poly(glycerolphosphate)</t>
  </si>
  <si>
    <t>C03905</t>
  </si>
  <si>
    <t>alpha-N-Peptidyl-L-glutamine</t>
  </si>
  <si>
    <t>dGMP</t>
  </si>
  <si>
    <t>S-Acylglutathione</t>
  </si>
  <si>
    <t>1-O-Galloyl-beta-D-glucose</t>
  </si>
  <si>
    <t>Vanillate</t>
  </si>
  <si>
    <t>Pyridoxamine</t>
  </si>
  <si>
    <t>D-Rhamnose</t>
  </si>
  <si>
    <t>9-Oxononanoic acid</t>
  </si>
  <si>
    <t>N-Amidino-L-aspartate</t>
  </si>
  <si>
    <t>C06379</t>
  </si>
  <si>
    <t>N-Acyl-D-glutamate</t>
  </si>
  <si>
    <t>L-Cysteate</t>
  </si>
  <si>
    <t>L-Noradrenaline</t>
  </si>
  <si>
    <t>Glycerone sulfate</t>
  </si>
  <si>
    <t>Protein glutamine</t>
  </si>
  <si>
    <t>Hydroxyacetone phosphate</t>
  </si>
  <si>
    <t>Dopamine</t>
  </si>
  <si>
    <t>N-Acyl-D-aspartate</t>
  </si>
  <si>
    <t>6-Carboxyhexanoate</t>
  </si>
  <si>
    <t>N-Acetylmethionine</t>
  </si>
  <si>
    <t>beta-D-Glucuronoside</t>
  </si>
  <si>
    <t>10-Hydroxydecanoic acid</t>
  </si>
  <si>
    <t>Protein 5-hydroxylysine</t>
  </si>
  <si>
    <t>trans-Homoaconitate</t>
  </si>
  <si>
    <t>3-Sulfocatechol</t>
  </si>
  <si>
    <t>C05379</t>
  </si>
  <si>
    <t>Oxalosuccinate</t>
  </si>
  <si>
    <t>N-Carbamyl-L-glutamate</t>
  </si>
  <si>
    <t>2-Oxo-7-methylthioheptanoic acid</t>
  </si>
  <si>
    <t>L-Homocitrulline</t>
  </si>
  <si>
    <t>L-Selenomethionine</t>
  </si>
  <si>
    <t>(5-L-Glutamyl)-L-glutamine</t>
  </si>
  <si>
    <t>C05283</t>
  </si>
  <si>
    <t>Indolepyruvate</t>
  </si>
  <si>
    <t>C00331</t>
  </si>
  <si>
    <t>D-Ribitol 5-phosphate</t>
  </si>
  <si>
    <t>C01068</t>
  </si>
  <si>
    <t>D-Glucose 6-phosphate</t>
  </si>
  <si>
    <t>D-Glucose 1-phosphate</t>
  </si>
  <si>
    <t>Glycolysis/Glycogenolysis</t>
  </si>
  <si>
    <t>D-Fructose 6-phosphate</t>
  </si>
  <si>
    <t>Fumarate</t>
  </si>
  <si>
    <t>C00122</t>
  </si>
  <si>
    <t>C00103</t>
  </si>
  <si>
    <t>C00085</t>
  </si>
  <si>
    <t>Sedoheptulose 7-phosphate</t>
  </si>
  <si>
    <t>C05382</t>
  </si>
  <si>
    <t>C00199</t>
  </si>
  <si>
    <t>6-Phospho-D-gluconate</t>
  </si>
  <si>
    <t>C00345</t>
  </si>
  <si>
    <t>D-Glucono-1-5-lactone 6-phosphate</t>
  </si>
  <si>
    <t>C01236</t>
  </si>
  <si>
    <t>Dehydroascorbate</t>
  </si>
  <si>
    <t>C05422</t>
  </si>
  <si>
    <t>5-10-Methenyltetrahydrofolate</t>
  </si>
  <si>
    <t>S-Adenosyl-L-homocysteine</t>
  </si>
  <si>
    <t>C00021</t>
  </si>
  <si>
    <t>Sarcosine</t>
  </si>
  <si>
    <t>C00213</t>
  </si>
  <si>
    <t>S-Adenosyl-L-methionine</t>
  </si>
  <si>
    <t>Cadaverine</t>
  </si>
  <si>
    <t>Putrescine</t>
  </si>
  <si>
    <t>Polyamines</t>
  </si>
  <si>
    <t>Urea cycle</t>
  </si>
  <si>
    <t>Butanoic acid</t>
  </si>
  <si>
    <t>C00246</t>
  </si>
  <si>
    <t>L-Adrenaline</t>
  </si>
  <si>
    <t>C00788</t>
  </si>
  <si>
    <t>Signaling</t>
  </si>
  <si>
    <t>C03758</t>
  </si>
  <si>
    <t>Sulfur metabolism</t>
  </si>
  <si>
    <t>3-Sulfino-L-alanine</t>
  </si>
  <si>
    <t>C00606</t>
  </si>
  <si>
    <t>2S-5S-Methionine sulfoximine</t>
  </si>
  <si>
    <t>C03829</t>
  </si>
  <si>
    <t>Mercaptopyruvate</t>
  </si>
  <si>
    <t>C00957</t>
  </si>
  <si>
    <t>5-Hydroxyindoleacetate</t>
  </si>
  <si>
    <t>C05635</t>
  </si>
  <si>
    <t>Indole and Tryptophan</t>
  </si>
  <si>
    <t>Indole</t>
  </si>
  <si>
    <t>C00463</t>
  </si>
  <si>
    <t>Indole-3-acetaldehyde</t>
  </si>
  <si>
    <t>C00637</t>
  </si>
  <si>
    <t>Indole-3-acetate</t>
  </si>
  <si>
    <t>C00954</t>
  </si>
  <si>
    <t>Indoxyl</t>
  </si>
  <si>
    <t>C05658</t>
  </si>
  <si>
    <t>6-Hydroxykynurenic acid</t>
  </si>
  <si>
    <t>C08480</t>
  </si>
  <si>
    <t>L-Tryptophanamide</t>
  </si>
  <si>
    <t>C00977</t>
  </si>
  <si>
    <t>Saturated Fatty acids</t>
  </si>
  <si>
    <t>C00803</t>
  </si>
  <si>
    <t>C01585</t>
  </si>
  <si>
    <t>C06423</t>
  </si>
  <si>
    <t>C01571</t>
  </si>
  <si>
    <t>Dodecanoic acid</t>
  </si>
  <si>
    <t>C02679</t>
  </si>
  <si>
    <t>Tetradecanoic acid</t>
  </si>
  <si>
    <t>C06424</t>
  </si>
  <si>
    <t>Hexadecanoic acid</t>
  </si>
  <si>
    <t>C00249</t>
  </si>
  <si>
    <t>Octadecanoic acid</t>
  </si>
  <si>
    <t>C01530</t>
  </si>
  <si>
    <t>Tetradecenoic acid</t>
  </si>
  <si>
    <t>C08322</t>
  </si>
  <si>
    <t>Monounsaturated Fatty Acids</t>
  </si>
  <si>
    <t>Hexadecenoic acid</t>
  </si>
  <si>
    <t>C08362</t>
  </si>
  <si>
    <t>Octadecenoic acid</t>
  </si>
  <si>
    <t>C00712</t>
  </si>
  <si>
    <t>Linoleate</t>
  </si>
  <si>
    <t>C01595</t>
  </si>
  <si>
    <t>Poly-unsaturated Fatty Acids</t>
  </si>
  <si>
    <t>Octadecatrienoic acid</t>
  </si>
  <si>
    <t>C06427</t>
  </si>
  <si>
    <t>C00219</t>
  </si>
  <si>
    <t>C06428</t>
  </si>
  <si>
    <t>Docosahexaenoic acid</t>
  </si>
  <si>
    <t>C06429</t>
  </si>
  <si>
    <t>alhpa-tocopheronolactone</t>
  </si>
  <si>
    <t>LMPR02020063</t>
  </si>
  <si>
    <t>Lipids</t>
  </si>
  <si>
    <t>dihydroxy-octadecanoic acid</t>
  </si>
  <si>
    <t>LMFA01050198</t>
  </si>
  <si>
    <t>hydroxy-dodecanedioic acid</t>
  </si>
  <si>
    <t>LMFA01170089</t>
  </si>
  <si>
    <t>dihydroxy-hexadecanoic acid</t>
  </si>
  <si>
    <t>LMFA01050340</t>
  </si>
  <si>
    <t>trihydroxy-octadecenoic acid</t>
  </si>
  <si>
    <t>LMFA01050134</t>
  </si>
  <si>
    <t>tetrahydroxy-octadecanoic acid</t>
  </si>
  <si>
    <t>LMFA01050105</t>
  </si>
  <si>
    <t>epoxy-octadecanoic acid</t>
  </si>
  <si>
    <t>LMFA02000001</t>
  </si>
  <si>
    <t>C00255</t>
  </si>
  <si>
    <t>C06229</t>
  </si>
  <si>
    <t>C17260</t>
  </si>
  <si>
    <t>C01095</t>
  </si>
  <si>
    <t>C00343</t>
  </si>
  <si>
    <t>C03904</t>
  </si>
  <si>
    <t>C04457</t>
  </si>
  <si>
    <t>C00362</t>
  </si>
  <si>
    <t>C02589</t>
  </si>
  <si>
    <t>C01158</t>
  </si>
  <si>
    <t>C06672</t>
  </si>
  <si>
    <t>C00534</t>
  </si>
  <si>
    <t>D-Ribose</t>
  </si>
  <si>
    <t>C00121</t>
  </si>
  <si>
    <t>C01684</t>
  </si>
  <si>
    <t>C16322</t>
  </si>
  <si>
    <t>C03139</t>
  </si>
  <si>
    <t>threo-3-Hydroxy-L-aspartate</t>
  </si>
  <si>
    <t>C11511</t>
  </si>
  <si>
    <t>C00506</t>
  </si>
  <si>
    <t>C00547</t>
  </si>
  <si>
    <t>C02543</t>
  </si>
  <si>
    <t>C02583</t>
  </si>
  <si>
    <t>C03505</t>
  </si>
  <si>
    <t>C06380</t>
  </si>
  <si>
    <t>C02656</t>
  </si>
  <si>
    <t>C02712</t>
  </si>
  <si>
    <t>C03033</t>
  </si>
  <si>
    <t>7-8-Dihydroxycoumarin</t>
  </si>
  <si>
    <t>C03093</t>
  </si>
  <si>
    <t>C02774</t>
  </si>
  <si>
    <t>C03429</t>
  </si>
  <si>
    <t>C16579</t>
  </si>
  <si>
    <t>C06336</t>
  </si>
  <si>
    <t>C05829</t>
  </si>
  <si>
    <t>C17220</t>
  </si>
  <si>
    <t>C02427</t>
  </si>
  <si>
    <t>C05335</t>
  </si>
  <si>
    <t>Phosphates</t>
  </si>
  <si>
    <t>5-Phospho-alpha-D-ribose 1-diphosphate</t>
  </si>
  <si>
    <t>C00119</t>
  </si>
  <si>
    <t>C00013</t>
  </si>
  <si>
    <t>Pantothenol</t>
  </si>
  <si>
    <t>C00019</t>
  </si>
  <si>
    <t>Folate</t>
  </si>
  <si>
    <t>C01672</t>
  </si>
  <si>
    <t>C00134</t>
  </si>
  <si>
    <t>C00864</t>
  </si>
  <si>
    <t>C00504</t>
  </si>
  <si>
    <t>Alternative Carboxylic acids</t>
  </si>
  <si>
    <t>2-Hydroxyglutarate/Citramalate</t>
  </si>
  <si>
    <t>Maltose</t>
  </si>
  <si>
    <t>C00208</t>
  </si>
  <si>
    <t>Maltotriose</t>
  </si>
  <si>
    <t>C01835</t>
  </si>
  <si>
    <t>Homomethionine</t>
  </si>
  <si>
    <t>C17213</t>
  </si>
  <si>
    <t>Xenobiotics</t>
  </si>
  <si>
    <t>Pentobarbital</t>
  </si>
  <si>
    <t>C07422</t>
  </si>
  <si>
    <t>ATP</t>
  </si>
  <si>
    <t>C00002</t>
  </si>
  <si>
    <t>Hemolysis markers</t>
  </si>
  <si>
    <t>Biliverdin</t>
  </si>
  <si>
    <t>C00500</t>
  </si>
  <si>
    <t>Bilirubin</t>
  </si>
  <si>
    <t>C00486</t>
  </si>
  <si>
    <t>Hemine</t>
  </si>
  <si>
    <t>C06767</t>
  </si>
  <si>
    <t>NADPH</t>
  </si>
  <si>
    <t>C00005</t>
  </si>
  <si>
    <t>NADP+</t>
  </si>
  <si>
    <t>C00006</t>
  </si>
  <si>
    <t>NAD+</t>
  </si>
  <si>
    <t>C00003</t>
  </si>
  <si>
    <t>NADH</t>
  </si>
  <si>
    <t>C00004</t>
  </si>
  <si>
    <t>Gamma-glutamyls</t>
  </si>
  <si>
    <t>gamma-L-Glutamyl-D-alanine</t>
  </si>
  <si>
    <t>C03738</t>
  </si>
  <si>
    <t>L-gamma-Glutamyl-L-hypoglycin</t>
  </si>
  <si>
    <t>C08280</t>
  </si>
  <si>
    <t>Bis-gamma-glutamylcystine</t>
  </si>
  <si>
    <t>C03646</t>
  </si>
  <si>
    <t>5-L-Glutamyl-taurine</t>
  </si>
  <si>
    <t>C05844</t>
  </si>
  <si>
    <t>Other sugars</t>
  </si>
  <si>
    <t>C00392</t>
  </si>
  <si>
    <t>D-Fructose</t>
  </si>
  <si>
    <t>C10906</t>
  </si>
  <si>
    <t>D-Arabitol</t>
  </si>
  <si>
    <t>C01904</t>
  </si>
  <si>
    <t>Pentanoate (valerate)</t>
  </si>
  <si>
    <t>Hexanoic acid (caproate)</t>
  </si>
  <si>
    <t>Octanoic acid (caprylate)</t>
  </si>
  <si>
    <t>Decanoic acid (caprate)</t>
  </si>
  <si>
    <t>Heptanoic acid</t>
  </si>
  <si>
    <t>C17714</t>
  </si>
  <si>
    <t>C01601</t>
  </si>
  <si>
    <t>Nonanoic acid (pelargonate)</t>
  </si>
  <si>
    <t>(8Z-11Z-14Z)-Icosatrienoic acid</t>
  </si>
  <si>
    <t>C03242</t>
  </si>
  <si>
    <t>Essential fatty acids</t>
  </si>
  <si>
    <t>(5Z-8Z-11Z-14Z-17Z)-Icosapentaenoic acid</t>
  </si>
  <si>
    <t>(7Z-10Z-13Z-16Z-19Z)-Docosa-7-10-13-16-19-pentaenoic acid</t>
  </si>
  <si>
    <t>C16513</t>
  </si>
  <si>
    <t>Bile acids</t>
  </si>
  <si>
    <t>C00695</t>
  </si>
  <si>
    <t>C01921</t>
  </si>
  <si>
    <t>C05122</t>
  </si>
  <si>
    <t>C05465</t>
  </si>
  <si>
    <t>C04483</t>
  </si>
  <si>
    <t>Glycodeoxycholate</t>
  </si>
  <si>
    <t>C05464</t>
  </si>
  <si>
    <t>C05466</t>
  </si>
  <si>
    <t>Sulfoglycolithocholate</t>
  </si>
  <si>
    <t>C11301</t>
  </si>
  <si>
    <t>Allochenodeoxycholate</t>
  </si>
  <si>
    <t>C17664</t>
  </si>
  <si>
    <t>6alpha-Glucuronosylhyodeoxycholate</t>
  </si>
  <si>
    <t>C11246</t>
  </si>
  <si>
    <t>13(S)-HODE</t>
  </si>
  <si>
    <t>C14762</t>
  </si>
  <si>
    <t>9(S)-HODE</t>
  </si>
  <si>
    <t>C14767</t>
  </si>
  <si>
    <t>C14820</t>
  </si>
  <si>
    <t>Prostaglandin A2</t>
  </si>
  <si>
    <t>C05953</t>
  </si>
  <si>
    <t>Prostaglandin B2</t>
  </si>
  <si>
    <t>C05954</t>
  </si>
  <si>
    <t>Prostaglandin D2/Thromboxane A2 (isobars)</t>
  </si>
  <si>
    <t>C00696</t>
  </si>
  <si>
    <t>Prostaglandin E2</t>
  </si>
  <si>
    <t>C00584</t>
  </si>
  <si>
    <t>Prostaglandin F2alpha/beta/D1 (isobars)</t>
  </si>
  <si>
    <t>C00639</t>
  </si>
  <si>
    <t>Prostaglandin D3 (isobars)</t>
  </si>
  <si>
    <t>C13802</t>
  </si>
  <si>
    <t>Prostaglandin G2</t>
  </si>
  <si>
    <t>C05956</t>
  </si>
  <si>
    <t>2-3-Dinor-8-iso prostaglandin F2alpha</t>
  </si>
  <si>
    <t>C14794</t>
  </si>
  <si>
    <t>C05963</t>
  </si>
  <si>
    <t>Arachidonate metabolism</t>
  </si>
  <si>
    <t>11(R)-HPETE/Leukotriene B4 (isobars)</t>
  </si>
  <si>
    <t>Leukotriene A4</t>
  </si>
  <si>
    <t>C00909</t>
  </si>
  <si>
    <t>Leukotriene C4</t>
  </si>
  <si>
    <t>C02166</t>
  </si>
  <si>
    <t>C06124</t>
  </si>
  <si>
    <t>5alpha-Cholest-7-en-3beta-ol</t>
  </si>
  <si>
    <t>C01189</t>
  </si>
  <si>
    <t>Cholesterol sulfate</t>
  </si>
  <si>
    <t>C18043</t>
  </si>
  <si>
    <t>C03594</t>
  </si>
  <si>
    <t>Epiandrosterone</t>
  </si>
  <si>
    <t>C07635</t>
  </si>
  <si>
    <t>Androsterone</t>
  </si>
  <si>
    <t>C00523</t>
  </si>
  <si>
    <t>Cortisol</t>
  </si>
  <si>
    <t>C00735</t>
  </si>
  <si>
    <t>Cortisone</t>
  </si>
  <si>
    <t>C00762</t>
  </si>
  <si>
    <t>7alpha-Hydroxy-3-oxo-4-cholestenoate</t>
  </si>
  <si>
    <t>C17337</t>
  </si>
  <si>
    <t>11beta-17beta-Dihydroxy-4-androsten-3-one</t>
  </si>
  <si>
    <t>C18075</t>
  </si>
  <si>
    <t>Pregna-4-11-diene-3-20-dione</t>
  </si>
  <si>
    <t>C14646</t>
  </si>
  <si>
    <t>Pregna-4-9(11)-diene-3-20-dione</t>
  </si>
  <si>
    <t>C04084</t>
  </si>
  <si>
    <t>Pregnanediol</t>
  </si>
  <si>
    <t>C05484</t>
  </si>
  <si>
    <t>3beta-Hydroxypregn-5-en-20-one sulfate</t>
  </si>
  <si>
    <t>C18044</t>
  </si>
  <si>
    <t>21-Hydroxypregnenolone</t>
  </si>
  <si>
    <t>C05485</t>
  </si>
  <si>
    <t>Pregnenolone</t>
  </si>
  <si>
    <t>C01953</t>
  </si>
  <si>
    <t>Pregnenolone carbonitrile</t>
  </si>
  <si>
    <t>C15637</t>
  </si>
  <si>
    <t>Sterols</t>
  </si>
  <si>
    <t>D-Fructose 1-6-bisphosphate</t>
  </si>
  <si>
    <t>C00354</t>
  </si>
  <si>
    <t>3-Phosphonooxypyruvate</t>
  </si>
  <si>
    <t>C03232</t>
  </si>
  <si>
    <t>Folate pool (One carbon metabolism)</t>
  </si>
  <si>
    <t>10-Formyldihydrofolate</t>
  </si>
  <si>
    <t>C03204</t>
  </si>
  <si>
    <t>Tetrahydrofolate</t>
  </si>
  <si>
    <t>C00101</t>
  </si>
  <si>
    <t>10-Formyltetrahydrofolate</t>
  </si>
  <si>
    <t>C00234</t>
  </si>
  <si>
    <t>Dihydrofolate</t>
  </si>
  <si>
    <t>C00415</t>
  </si>
  <si>
    <t>sn-caldito-1-phosphoethanolamine</t>
  </si>
  <si>
    <t>LMGP19000001</t>
  </si>
  <si>
    <t>Ethanolamines</t>
  </si>
  <si>
    <t>sn-caldarchaeo-1-phosphoethanolamine</t>
  </si>
  <si>
    <t>LMGP18000001</t>
  </si>
  <si>
    <t>N-hexadecanoyl-ethanolamine</t>
  </si>
  <si>
    <t>LMFA08040013</t>
  </si>
  <si>
    <t>N-eicosanoyl-ethanolamine</t>
  </si>
  <si>
    <t>LMFA08040038</t>
  </si>
  <si>
    <t>N-([8S_12R]9S_11R_15S-trihydroxy-5Z_13E-prostadienoyl)-ethanolamine</t>
  </si>
  <si>
    <t>LMFA03110015</t>
  </si>
  <si>
    <t>N-(Tricosanoyl)-ethanolamine</t>
  </si>
  <si>
    <t>LMFA08040053</t>
  </si>
  <si>
    <t>N-(Tetradecanoyl)-ethanolamine</t>
  </si>
  <si>
    <t>LMFA08040042</t>
  </si>
  <si>
    <t>N-(Tetracosanoyl)-ethanolamine</t>
  </si>
  <si>
    <t>LMFA08040054</t>
  </si>
  <si>
    <t>N-(Pentadecanoyl)-ethanolamine</t>
  </si>
  <si>
    <t>LMFA08040045</t>
  </si>
  <si>
    <t>N-(octadecanoyl)-tetradecasphing-4-enine-1-phosphoethanolamine</t>
  </si>
  <si>
    <t>LMSP03020001</t>
  </si>
  <si>
    <t>N-(Octadecanoyl)-ethanolamine</t>
  </si>
  <si>
    <t>LMFA08040051</t>
  </si>
  <si>
    <t>N-(Heptadecanoyl)-ethanolamine</t>
  </si>
  <si>
    <t>LMFA08040049</t>
  </si>
  <si>
    <t>N-(Dodecanoyl)-ethanolamine</t>
  </si>
  <si>
    <t>LMFA08040041</t>
  </si>
  <si>
    <t>N-(acyl)-sphing-4-enine-1-phosphoethanolamine</t>
  </si>
  <si>
    <t>LMSP03020000</t>
  </si>
  <si>
    <t>N-(9Z_12Z_15Z-octadecatrienoyl)-ethanolamine</t>
  </si>
  <si>
    <t>LMFA08040007</t>
  </si>
  <si>
    <t>N-(9Z_12Z-octadecadienoyl)-ethanolamine</t>
  </si>
  <si>
    <t>LMFA08040004</t>
  </si>
  <si>
    <t>N-(9Z-octadecenoyl)-ethanolamine</t>
  </si>
  <si>
    <t>LMFA08040015</t>
  </si>
  <si>
    <t>N-(9Z-hexadecenoyl)-ethanolamine</t>
  </si>
  <si>
    <t>LMFA08040043</t>
  </si>
  <si>
    <t>N-(9S_15S-dihydroxy-11-oxo-5Z_13E-prostadienoyl)-ethanolamine</t>
  </si>
  <si>
    <t>LMFA03010152</t>
  </si>
  <si>
    <t>N-(8Z_11Z_14Z-eicosatrienoyl)-ethanolamine</t>
  </si>
  <si>
    <t>LMFA08040011</t>
  </si>
  <si>
    <t>N-(7Z_10Z_13Z_16Z-docosatetraenoyl)-ethanolamine</t>
  </si>
  <si>
    <t>LMFA08040028</t>
  </si>
  <si>
    <t>N-(6Z_9Z_12Z_15Z-octadecatetraenoyl)-ethanolamine</t>
  </si>
  <si>
    <t>LMFA08040006</t>
  </si>
  <si>
    <t>N-(5Z_8Z_11Z_14Z_17Z-eicosapentaenoyl)-ethanolamine</t>
  </si>
  <si>
    <t>LMFA08040008</t>
  </si>
  <si>
    <t>N-(5Z_8Z_11Z_14Z-heneicosatetraenoyl)-ethanolamine</t>
  </si>
  <si>
    <t>LMFA08040020</t>
  </si>
  <si>
    <t>N-(5Z_8Z_11Z_14Z-eicosatetraenoyl)-ethanolamine(d8)</t>
  </si>
  <si>
    <t>LMFA08040044</t>
  </si>
  <si>
    <t>N-(5Z_8Z_11Z_14Z-docosatetraenoyl)-ethanolamine</t>
  </si>
  <si>
    <t>LMFA08040021</t>
  </si>
  <si>
    <t>N-(5Z_8Z_11Z-eicosatrienoyl)-ethanolamine</t>
  </si>
  <si>
    <t>LMFA08040037</t>
  </si>
  <si>
    <t>N-(4Z_7Z_10Z_13Z_16Z_19Z-docosahexaenoyl)-ethanolamine</t>
  </si>
  <si>
    <t>LMFA08040009</t>
  </si>
  <si>
    <t>N-(2_2-dimethy-5Z_8Z_11Z_14Z-eicosatetraenoyl)-ethanolamine</t>
  </si>
  <si>
    <t>LMFA08040017</t>
  </si>
  <si>
    <t>N-(13Z-docosanoyl)-ethanolamine</t>
  </si>
  <si>
    <t>LMFA08040050</t>
  </si>
  <si>
    <t>N-(11Z_14Z-eicosadienoyl)-ethanolamine</t>
  </si>
  <si>
    <t>LMFA08040002</t>
  </si>
  <si>
    <t>N-(11Z-eicosaenoyl)-ethanolamine</t>
  </si>
  <si>
    <t>LMFA08040010</t>
  </si>
  <si>
    <t>2-octadecanoyl-3-(5Z_8Z-eicosadienoyl)-sn-glycero-1-phosphoethanolamine</t>
  </si>
  <si>
    <t>LMGP02010120</t>
  </si>
  <si>
    <t>2-acyl-sn-glycero-3-phosphoethanolamine</t>
  </si>
  <si>
    <t>LMGP0205AA00</t>
  </si>
  <si>
    <t>2-(5Z_8Z_11Z_14Z-eicosatetraenoyl)-3-octadecanoyl-sn-glycero-1-phosphoethanolamine</t>
  </si>
  <si>
    <t>LMGP02010119</t>
  </si>
  <si>
    <t>2-(5Z_8Z_11Z_14Z-eicosatetraenoyl)-3-hexadecanoyl-sn-glycero-1-phospho-N_N-dimethylethanolamine</t>
  </si>
  <si>
    <t>LMGP02010321</t>
  </si>
  <si>
    <t>1_2-diundecanoyl-sn-glycero-3-phosphoethanolamine</t>
  </si>
  <si>
    <t>LMGP02010014</t>
  </si>
  <si>
    <t>1_2-ditricosanoyl-sn-glycero-3-phosphoethanolamine</t>
  </si>
  <si>
    <t>LMGP02010195</t>
  </si>
  <si>
    <t>1_2-ditetradecanoyl-sn-glycero-3-phospho-N-methylethanolamine</t>
  </si>
  <si>
    <t>LMGP02010343</t>
  </si>
  <si>
    <t>1_2-dipentacosanoyl-sn-glycero-3-phosphoethanolamine</t>
  </si>
  <si>
    <t>LMGP02010088</t>
  </si>
  <si>
    <t>1_2-dioctadecyl-sn-glycero-3-phosphoethanolamine</t>
  </si>
  <si>
    <t>LMGP02040005</t>
  </si>
  <si>
    <t>1_2-dioctadecanoyl-sn-glycero-3-phosphoethanolamine</t>
  </si>
  <si>
    <t>LMGP02010097</t>
  </si>
  <si>
    <t>1_2-dioctadecanoyl-sn-glycero-3-phospho-N_N-dimethylethanolamine</t>
  </si>
  <si>
    <t>LMGP02010317</t>
  </si>
  <si>
    <t>1_2-dioctadecanoyl-sn-glycero-3-phospho-N-methylethanolamine</t>
  </si>
  <si>
    <t>LMGP02010344</t>
  </si>
  <si>
    <t>1_2-dihexadecanoyl-sn-glycero-3-phospho-N_N-dimethylethanolamine</t>
  </si>
  <si>
    <t>LMGP02010325</t>
  </si>
  <si>
    <t>1_2-dihexacosanoyl-sn-glycero-3-phosphoethanolamine</t>
  </si>
  <si>
    <t>LMGP02010090</t>
  </si>
  <si>
    <t>1_2-diheneicosanoyl-sn-glycero-3-phosphoethanolamine</t>
  </si>
  <si>
    <t>LMGP02010150</t>
  </si>
  <si>
    <t>1-octadecyl-sn-glycero-3-phosphoethanolamine</t>
  </si>
  <si>
    <t>LMGP02060003</t>
  </si>
  <si>
    <t>1-octadecanoyl-sn-glycero-3-phosphoethanolamine</t>
  </si>
  <si>
    <t>LMGP02050001</t>
  </si>
  <si>
    <t>1-nonanoyl-2-tridecanoyl-sn-glycero-3-phosphoethanolamine</t>
  </si>
  <si>
    <t>LMGP02010282</t>
  </si>
  <si>
    <t>1-hexadecyl-sn-glycero-3-phosphoethanolamine</t>
  </si>
  <si>
    <t>LMGP02060002</t>
  </si>
  <si>
    <t>1-hexadecanoyl-sn-glycero-3-phosphoethanolamine</t>
  </si>
  <si>
    <t>LMGP02050002</t>
  </si>
  <si>
    <t>1-hexadecanoyl-2-tridecanoyl-sn-glycero-3-phosphoethanolamine</t>
  </si>
  <si>
    <t>LMGP02010298</t>
  </si>
  <si>
    <t>1-dodecanoyl-2-pentadecanoyl-sn-glycero-3-phosphoethanolamine</t>
  </si>
  <si>
    <t>LMGP02010223</t>
  </si>
  <si>
    <t>1-docosanoyl-2-heptadecanoyl-sn-glycero-3-phosphoethanolamine</t>
  </si>
  <si>
    <t>LMGP02010214</t>
  </si>
  <si>
    <t>1-docosanoyl-2-heneicosanoyl-sn-glycero-3-phosphoethanolamine</t>
  </si>
  <si>
    <t>LMGP02010218</t>
  </si>
  <si>
    <t>1-(9Z-octadecenyl)-sn-glycero-3-phosphoethanolamine</t>
  </si>
  <si>
    <t>LMGP02060004</t>
  </si>
  <si>
    <t>1-(9Z-octadecenoyl)-sn-glycero-3-phosphoethanolamine</t>
  </si>
  <si>
    <t>LMGP02050004</t>
  </si>
  <si>
    <t>1-(9Z-heptadecenoyl)-sn-glycero-3-phosphoethanolamine</t>
  </si>
  <si>
    <t>LMGP02050008</t>
  </si>
  <si>
    <t>1-(5Z_8Z_11Z_14Z-eicosatetraenoyl)-sn-glycero-3-phosphoethanolamine</t>
  </si>
  <si>
    <t>LMGP02050009</t>
  </si>
  <si>
    <t>1-(5Z_8Z-eicosadienoyl)-2-octadecanoyl-sn-glycero-3-phosphoethanolamine</t>
  </si>
  <si>
    <t>LMGP02010121</t>
  </si>
  <si>
    <t>1-(1Z_12Z-nonadecadienyl)-sn-glycero-3-phosphoethanolamine</t>
  </si>
  <si>
    <t>LMGP02070003</t>
  </si>
  <si>
    <t>1-(1Z-hexadecenyl)-sn-glycero-3-phosphoethanolamine</t>
  </si>
  <si>
    <t>LMGP02070001</t>
  </si>
  <si>
    <t>Hydroxycholesterol</t>
  </si>
  <si>
    <t>Mesterolone</t>
  </si>
  <si>
    <t>LMST02020107</t>
  </si>
  <si>
    <t>Lumisterol 3</t>
  </si>
  <si>
    <t>LMST01010247</t>
  </si>
  <si>
    <t>Delta 8_14 -Sterol</t>
  </si>
  <si>
    <t>LMST01031020</t>
  </si>
  <si>
    <t>Cholesterol glucuronide</t>
  </si>
  <si>
    <t>LMST05010043</t>
  </si>
  <si>
    <t>N-(hexacosanoyl)-sphinganine-1-phosphocholine</t>
  </si>
  <si>
    <t>LMSP03010026</t>
  </si>
  <si>
    <t>N-(docosanoyl)-sphing-4-enine-1-phosphocholine</t>
  </si>
  <si>
    <t>LMSP03010006</t>
  </si>
  <si>
    <t>N-(15Z-tetracosenoyl)-sphing-4-enine-1-phosphocholine</t>
  </si>
  <si>
    <t>LMSP03010007</t>
  </si>
  <si>
    <t>3-pentadecanoyl-sn-glycero-1-phosphocholine</t>
  </si>
  <si>
    <t>LMGP01050017</t>
  </si>
  <si>
    <t>3-octadecyl-sn-glycero-1-phosphocholine</t>
  </si>
  <si>
    <t>LMGP01060015</t>
  </si>
  <si>
    <t>3-hexadecanoyl-sn-glycero-1-phosphocholine</t>
  </si>
  <si>
    <t>LMGP01050019</t>
  </si>
  <si>
    <t>2_3-di-(9Z-octadecenoyl)-sn-glycero-1-phosphocholine</t>
  </si>
  <si>
    <t>LMGP01010891</t>
  </si>
  <si>
    <t>2-valeryl-sn-glycero-3-phosphocholine</t>
  </si>
  <si>
    <t>LMGP01050091</t>
  </si>
  <si>
    <t>2-tetradecanoyl-sn-glycero-3-phosphocholine</t>
  </si>
  <si>
    <t>LMGP01050073</t>
  </si>
  <si>
    <t>2-propionyl-sn-glycero-3-phosphocholine</t>
  </si>
  <si>
    <t>LMGP01050087</t>
  </si>
  <si>
    <t>2-octadecyl-3-acetyl-sn-glycero-1-phosphocholine</t>
  </si>
  <si>
    <t>LMGP01080017</t>
  </si>
  <si>
    <t>2-methyl-3-tetradecyl-sn-glycero-1-phosphocholine</t>
  </si>
  <si>
    <t>LMGP01040022</t>
  </si>
  <si>
    <t>2-acetyl-sn-glycero-3-phosphocholine</t>
  </si>
  <si>
    <t>LMGP01050085</t>
  </si>
  <si>
    <t>2-acetyl-3-heptadecanoyl-sn-glycero-1-phosphocholine</t>
  </si>
  <si>
    <t>LMGP01010715</t>
  </si>
  <si>
    <t>2-acetyl-3-(9Z-octadecenyl)-sn-glycero-1-phosphocholine</t>
  </si>
  <si>
    <t>LMGP01020155</t>
  </si>
  <si>
    <t>2-(9Z-octadecenoyl)-sn-glycero-3-phosphocholine</t>
  </si>
  <si>
    <t>LMGP01050083</t>
  </si>
  <si>
    <t>2-(8-[3]-ladderane-octanyl)-sn-glycero-3-phosphocholine</t>
  </si>
  <si>
    <t>LMGP01060026</t>
  </si>
  <si>
    <t>2-(5Z_8Z_11Z_14Z-eicosatetraenoyl)-sn-glycero-3-phosphocholine</t>
  </si>
  <si>
    <t>LMGP01050121</t>
  </si>
  <si>
    <t>2-(2E_4E-decadienoyl)-3-(2E_4E-decadienoyl)-sn-glycero-1-phosphocholine</t>
  </si>
  <si>
    <t>LMGP01010405</t>
  </si>
  <si>
    <t>2-(2E-propionyl)-3-hexadecyl-sn-glycero-1-phosphocholine</t>
  </si>
  <si>
    <t>LMGP01020071</t>
  </si>
  <si>
    <t>1_2-diphytanyl-sn-glycero-3-phosphocholine</t>
  </si>
  <si>
    <t>LMGP01040099</t>
  </si>
  <si>
    <t>1_2-di-(9E-octadecenoyl)-sn-glycero-3-phosphocholine</t>
  </si>
  <si>
    <t>LMGP01010876</t>
  </si>
  <si>
    <t>1_2-di-(6Z-octadecenoyl)-sn-glycero-3-phosphocholine</t>
  </si>
  <si>
    <t>LMGP01010868</t>
  </si>
  <si>
    <t>1-undecanoyl-2-tridecanoyl-sn-glycero-3-phosphocholine</t>
  </si>
  <si>
    <t>LMGP01010410</t>
  </si>
  <si>
    <t>1-tridecyl-2-methyl-sn-glycero-3-phosphocholine</t>
  </si>
  <si>
    <t>LMGP01040020</t>
  </si>
  <si>
    <t>1-tridecanoyl-sn-glycero-3-phosphocholine</t>
  </si>
  <si>
    <t>LMGP01050011</t>
  </si>
  <si>
    <t>1-tetradecyl-2-methyl-sn-glycero-3-phosphocholine</t>
  </si>
  <si>
    <t>LMGP01040021</t>
  </si>
  <si>
    <t>1-tetradecyl-2-(9Z_12Z-octadecadienoyl)-sn-glycero-3-phosphocholine</t>
  </si>
  <si>
    <t>LMGP01020017</t>
  </si>
  <si>
    <t>1-tetradecanoyl-2-hexadecanoyl-sn-glycero-3-phosphosulfocholine</t>
  </si>
  <si>
    <t>LMGP00000052</t>
  </si>
  <si>
    <t>1-propionyl-2-hexadecyl-sn-glycero-3-phosphocholine</t>
  </si>
  <si>
    <t>LMGP01020139</t>
  </si>
  <si>
    <t>1-pentadecyl-2-acetyl-sn-glycero-3-phosphocholine</t>
  </si>
  <si>
    <t>LMGP01020025</t>
  </si>
  <si>
    <t>Phosphocholines</t>
  </si>
  <si>
    <t>Phospohethanolamines</t>
  </si>
  <si>
    <t>N-heptanoyl-homoserine lactone</t>
  </si>
  <si>
    <t>LMFA08030006</t>
  </si>
  <si>
    <t>Phosphatidylserines</t>
  </si>
  <si>
    <t>N-butanoyl-lhomoserine lactone</t>
  </si>
  <si>
    <t>LMFA08030002</t>
  </si>
  <si>
    <t>2-hexadecanoyl-3-(9Z-octadecenoyl)-sn-glycero-1-phosphoserine</t>
  </si>
  <si>
    <t>LMGP03010017</t>
  </si>
  <si>
    <t>1_2-didodecanoyl-sn-glycero-3-phosphoserine</t>
  </si>
  <si>
    <t>LMGP03010027</t>
  </si>
  <si>
    <t>1_2-diacyl-sn-glycero-3-phosphoserine</t>
  </si>
  <si>
    <t>LMGP03010000</t>
  </si>
  <si>
    <t>1_2-di-(9Z_12Z-octadecadienoyl)-sn-glycero-3-phosphoserine</t>
  </si>
  <si>
    <t>LMGP03010016</t>
  </si>
  <si>
    <t>1_2-di-(9Z-octadecenoyl)-sn-glycero-3-phosphoserine</t>
  </si>
  <si>
    <t>LMGP03010013</t>
  </si>
  <si>
    <t>1-tridecanoyl-sn-glycero-3-phosphoserine</t>
  </si>
  <si>
    <t>LMGP03050005</t>
  </si>
  <si>
    <t>1-octadecanoyl-2-(4Z_7Z_10Z_13Z_16Z_19Z-docosahexaenoyl)-sn-glycero-3-phosphoserine</t>
  </si>
  <si>
    <t>LMGP03010040</t>
  </si>
  <si>
    <t>1-dodecanoyl-2-tridecanoyl-sn-glycero-3-phosphoserine (ammonium salt)</t>
  </si>
  <si>
    <t>LMGP03010001</t>
  </si>
  <si>
    <t>Adenine</t>
  </si>
  <si>
    <t>C00147</t>
  </si>
  <si>
    <t>Thiocysteine</t>
  </si>
  <si>
    <t>C01962</t>
  </si>
  <si>
    <t>Thiosulfate</t>
  </si>
  <si>
    <t>C00320</t>
  </si>
  <si>
    <t>Amino acids</t>
  </si>
  <si>
    <t>C00149</t>
  </si>
  <si>
    <t>C00078</t>
  </si>
  <si>
    <t>Pentose phosphates (isobars)</t>
  </si>
  <si>
    <t>D-Glyceraldehyde 3-phosphate/Glycerone phosphate</t>
  </si>
  <si>
    <t>C00407</t>
  </si>
  <si>
    <t>CTP</t>
  </si>
  <si>
    <t>C00063</t>
  </si>
  <si>
    <t>GDP</t>
  </si>
  <si>
    <t>C00035</t>
  </si>
  <si>
    <t>CDP</t>
  </si>
  <si>
    <t>C00112</t>
  </si>
  <si>
    <t>GMP</t>
  </si>
  <si>
    <t>C00144</t>
  </si>
  <si>
    <t>IMP</t>
  </si>
  <si>
    <t>C00130</t>
  </si>
  <si>
    <t>CMP</t>
  </si>
  <si>
    <t>C00055</t>
  </si>
  <si>
    <t>C00575</t>
  </si>
  <si>
    <t>Nicotinate ribonucleotide</t>
  </si>
  <si>
    <t>C01185</t>
  </si>
  <si>
    <t>C03794</t>
  </si>
  <si>
    <t>5-Phosphoribosylamine</t>
  </si>
  <si>
    <t>C03090</t>
  </si>
  <si>
    <t>UTP</t>
  </si>
  <si>
    <t>C00075</t>
  </si>
  <si>
    <t>UDP-glucose</t>
  </si>
  <si>
    <t>C00029</t>
  </si>
  <si>
    <t>ADP-D-ribose</t>
  </si>
  <si>
    <t>C01882</t>
  </si>
  <si>
    <t>L-Homoserine</t>
  </si>
  <si>
    <t>C00263</t>
  </si>
  <si>
    <t>3-Phosphonopyruvate</t>
  </si>
  <si>
    <t>C02798</t>
  </si>
  <si>
    <t>UDP-N-acetyl-D-glucosamine</t>
  </si>
  <si>
    <t>C00043</t>
  </si>
  <si>
    <t>CMP-N-acetylneuraminate</t>
  </si>
  <si>
    <t>C00128</t>
  </si>
  <si>
    <t>beta-L-Arabinose 1-phosphate</t>
  </si>
  <si>
    <t>C03906</t>
  </si>
  <si>
    <t>Glycolate</t>
  </si>
  <si>
    <t>C00160</t>
  </si>
  <si>
    <t>N-Succinyl-L-glutamate</t>
  </si>
  <si>
    <t>C05931</t>
  </si>
  <si>
    <t>N-Succinyl-L-glutamate 5-semialdehyde</t>
  </si>
  <si>
    <t>C05932</t>
  </si>
  <si>
    <t>5-Aminopentanoate</t>
  </si>
  <si>
    <t>C00431</t>
  </si>
  <si>
    <t>L-1-Pyrroline-3-hydroxy-5-carboxylate</t>
  </si>
  <si>
    <t>C04281</t>
  </si>
  <si>
    <t>Aminofructose 6-phosphate</t>
  </si>
  <si>
    <t>C12214</t>
  </si>
  <si>
    <t>L-Allothreonine</t>
  </si>
  <si>
    <t>C05519</t>
  </si>
  <si>
    <t>Inositol 1-2-3-5-6-pentakisphosphate</t>
  </si>
  <si>
    <t>C04579</t>
  </si>
  <si>
    <t>1D-myo-Inositol 1-4-bisphosphate</t>
  </si>
  <si>
    <t>C01220</t>
  </si>
  <si>
    <t>5-6-Dihydrouracil</t>
  </si>
  <si>
    <t>C00429</t>
  </si>
  <si>
    <t>Pantetheine</t>
  </si>
  <si>
    <t>C00831</t>
  </si>
  <si>
    <t>Pantetheine 4--phosphate</t>
  </si>
  <si>
    <t>C01134</t>
  </si>
  <si>
    <t>D-4--Phosphopantothenate</t>
  </si>
  <si>
    <t>C03492</t>
  </si>
  <si>
    <t>Diacylglycerylhomoserine</t>
  </si>
  <si>
    <t>C18168</t>
  </si>
  <si>
    <t>Acetylcholine</t>
  </si>
  <si>
    <t>C01996</t>
  </si>
  <si>
    <t>CDP-choline</t>
  </si>
  <si>
    <t>C00307</t>
  </si>
  <si>
    <t>Sphinganine 1-phosphate</t>
  </si>
  <si>
    <t>C01120</t>
  </si>
  <si>
    <t>Sphingolipid biosynthesis</t>
  </si>
  <si>
    <t>1-Hydroxy-2-aminoethylphosphonate</t>
  </si>
  <si>
    <t>C05678</t>
  </si>
  <si>
    <t>6-Aminohexanoate</t>
  </si>
  <si>
    <t>C02378</t>
  </si>
  <si>
    <t>Leucocyanidin</t>
  </si>
  <si>
    <t>C05906</t>
  </si>
  <si>
    <t>L-4-Hydroxyglutamate semialdehyde</t>
  </si>
  <si>
    <t>C05938</t>
  </si>
  <si>
    <t>beta-Butoxyethyl nicotinate</t>
  </si>
  <si>
    <t>C13138</t>
  </si>
  <si>
    <t>N-Acetyl-leucyl-leucine</t>
  </si>
  <si>
    <t>C11333</t>
  </si>
  <si>
    <t>S-Formylglutathione</t>
  </si>
  <si>
    <t>C01031</t>
  </si>
  <si>
    <t>N1-Acetylspermine</t>
  </si>
  <si>
    <t>C02567</t>
  </si>
  <si>
    <t>Carnosine</t>
  </si>
  <si>
    <t>C00386</t>
  </si>
  <si>
    <t>Diallyl sulfide</t>
  </si>
  <si>
    <t>C08370</t>
  </si>
  <si>
    <t>Shikimate 3-phosphate</t>
  </si>
  <si>
    <t>C03175</t>
  </si>
  <si>
    <t>D-glucono-1,5-lactone</t>
  </si>
  <si>
    <t>C00198</t>
  </si>
  <si>
    <t>2-Dehydro-3-deoxy-D-glucarate</t>
  </si>
  <si>
    <t>C03921</t>
  </si>
  <si>
    <t>Poly-gamma-D-glutamate</t>
  </si>
  <si>
    <t>C05723</t>
  </si>
  <si>
    <t>Dihydroflavonol</t>
  </si>
  <si>
    <t>C15570</t>
  </si>
  <si>
    <t>1-3-Bisphosphoglycerate</t>
  </si>
  <si>
    <t>C00236</t>
  </si>
  <si>
    <t>acyl-C4-DC</t>
  </si>
  <si>
    <t>acyl-C5-OH</t>
  </si>
  <si>
    <t>acyl-C6-DC</t>
  </si>
  <si>
    <t>acyl-C18:2-OH</t>
  </si>
  <si>
    <t>acyl-C20</t>
  </si>
  <si>
    <t>acyl-C20:4</t>
  </si>
  <si>
    <t>HMDB13127</t>
  </si>
  <si>
    <t>HMDB13133</t>
  </si>
  <si>
    <t>HMDB02366</t>
  </si>
  <si>
    <t>ac107</t>
  </si>
  <si>
    <t>HMDB00756</t>
  </si>
  <si>
    <t>ac109</t>
  </si>
  <si>
    <t>HMDB00791</t>
  </si>
  <si>
    <t>ac111</t>
  </si>
  <si>
    <t>HMDB00651</t>
  </si>
  <si>
    <t>CID57357170</t>
  </si>
  <si>
    <t>HMDB02250</t>
  </si>
  <si>
    <t>HMDB13326</t>
  </si>
  <si>
    <t>HMDB05066</t>
  </si>
  <si>
    <t>HMDB13329</t>
  </si>
  <si>
    <t>HMDB06317</t>
  </si>
  <si>
    <t>HMDB00848</t>
  </si>
  <si>
    <t>HMDB06351</t>
  </si>
  <si>
    <t>HMDB01064</t>
  </si>
  <si>
    <t>ac123</t>
  </si>
  <si>
    <t>ac124</t>
  </si>
  <si>
    <t>ac125</t>
  </si>
  <si>
    <t>Sphingosine</t>
  </si>
  <si>
    <t>C00319</t>
  </si>
  <si>
    <t>Phosphoenolpyruvate</t>
  </si>
  <si>
    <t>C00074</t>
  </si>
  <si>
    <t>GTP</t>
  </si>
  <si>
    <t>C00044</t>
  </si>
  <si>
    <t>dCMP</t>
  </si>
  <si>
    <t>C00239</t>
  </si>
  <si>
    <t>dAMP</t>
  </si>
  <si>
    <t>C00360</t>
  </si>
  <si>
    <t>dTMP</t>
  </si>
  <si>
    <t>C00364</t>
  </si>
  <si>
    <t>Mannitol</t>
  </si>
  <si>
    <t>Sorbitol</t>
  </si>
  <si>
    <t>C00794</t>
  </si>
  <si>
    <t>L-alanine</t>
  </si>
  <si>
    <t>L-arginine</t>
  </si>
  <si>
    <t>L-asparagine</t>
  </si>
  <si>
    <t>L-aspartate</t>
  </si>
  <si>
    <t>L-cysteine</t>
  </si>
  <si>
    <t>L-glutamate</t>
  </si>
  <si>
    <t>L-glutamine</t>
  </si>
  <si>
    <t>L-histidine</t>
  </si>
  <si>
    <t>L-leucine</t>
  </si>
  <si>
    <t>L-isoleucine</t>
  </si>
  <si>
    <t>L-lysine</t>
  </si>
  <si>
    <t>L-methionine</t>
  </si>
  <si>
    <t>L-phenylalanine</t>
  </si>
  <si>
    <t>L-proline</t>
  </si>
  <si>
    <t>L-serine</t>
  </si>
  <si>
    <t>L-threonine</t>
  </si>
  <si>
    <t>L-tryptophan</t>
  </si>
  <si>
    <t>L-tyrosine</t>
  </si>
  <si>
    <t>L-valine</t>
  </si>
  <si>
    <t>L-cystine</t>
  </si>
  <si>
    <t>5'-Phosphoribosyl-N-formylglycinamide</t>
  </si>
  <si>
    <t>2',3'-Cyclic CMP</t>
  </si>
  <si>
    <t>3',5'-Cyclic IMP</t>
  </si>
  <si>
    <t>Pyridoxamine 5'-phosphate</t>
  </si>
  <si>
    <t>3',5'-Cyclic AMP</t>
  </si>
  <si>
    <t>Adenylosuccinic acid</t>
  </si>
  <si>
    <t>Flavin mononucleotide</t>
  </si>
  <si>
    <t>Phosphate</t>
  </si>
  <si>
    <t>Dimethylglycine</t>
  </si>
  <si>
    <t>Phosphoserine</t>
  </si>
  <si>
    <t>Argininosuccinate</t>
  </si>
  <si>
    <t>Glycerol 3-phosphate</t>
  </si>
  <si>
    <t>C00061</t>
  </si>
  <si>
    <t>Eicosatetraenoic acid</t>
  </si>
  <si>
    <t>Eicosapentaenoic acid</t>
  </si>
  <si>
    <t>UDP</t>
  </si>
  <si>
    <t>C00015</t>
  </si>
  <si>
    <t>quinolinic acid</t>
  </si>
  <si>
    <t>C03722</t>
  </si>
  <si>
    <t>N-formyl kynurenine</t>
  </si>
  <si>
    <t>C02700</t>
  </si>
  <si>
    <t>Anthranilate</t>
  </si>
  <si>
    <t>C00108</t>
  </si>
  <si>
    <t>Picolinic acid</t>
  </si>
  <si>
    <t>C10164</t>
  </si>
  <si>
    <t>g-Oxalo-crotonate</t>
  </si>
  <si>
    <t>C03453</t>
  </si>
  <si>
    <t>2-Aminomuconate</t>
  </si>
  <si>
    <t>C00322</t>
  </si>
  <si>
    <t>Formyl-5-hydroxy-kynurenamine</t>
  </si>
  <si>
    <t>C05647</t>
  </si>
  <si>
    <t>Hydroxyindole-acetylglycine</t>
  </si>
  <si>
    <t>C05832</t>
  </si>
  <si>
    <t>8-Methoxykynurenate</t>
  </si>
  <si>
    <t>C05830</t>
  </si>
  <si>
    <t>Cytosine</t>
  </si>
  <si>
    <t>C00380</t>
  </si>
  <si>
    <t>C00104</t>
  </si>
  <si>
    <t>IDP</t>
  </si>
  <si>
    <t>ITP</t>
  </si>
  <si>
    <t>C00081</t>
  </si>
  <si>
    <t>N-(Hexadecanoyl)-ethanolamine</t>
  </si>
  <si>
    <t>Carnitine and fatty acid metabolism</t>
  </si>
  <si>
    <t>C02220</t>
  </si>
  <si>
    <t>2-Oxoadipate</t>
  </si>
  <si>
    <t>Choline</t>
  </si>
  <si>
    <t>C00114</t>
  </si>
  <si>
    <t xml:space="preserve">Ergothioneine </t>
  </si>
  <si>
    <t>Lysophosphatidylcholine</t>
  </si>
  <si>
    <t>pc5311264</t>
  </si>
  <si>
    <t>Additional Bioactive Lipids</t>
  </si>
  <si>
    <t>Lysophosphatidylinositol</t>
  </si>
  <si>
    <t>pc73755067</t>
  </si>
  <si>
    <t>Undecanoic acid</t>
  </si>
  <si>
    <t>C17715</t>
  </si>
  <si>
    <t>Stearidonic acid</t>
  </si>
  <si>
    <t>C16300</t>
  </si>
  <si>
    <t>13-OxoODE</t>
  </si>
  <si>
    <t>infllpd-05</t>
  </si>
  <si>
    <t>9-oxoODE</t>
  </si>
  <si>
    <t>infllpd-18</t>
  </si>
  <si>
    <t>12(13)-EpOME</t>
  </si>
  <si>
    <t>infllpd-20</t>
  </si>
  <si>
    <t>9(10)-EpOME</t>
  </si>
  <si>
    <t>infllpd-19</t>
  </si>
  <si>
    <t>trans-9-Octadecenoic acid</t>
  </si>
  <si>
    <t>C01712</t>
  </si>
  <si>
    <t>trans-11-Octadecenoic acid</t>
  </si>
  <si>
    <t>C08367</t>
  </si>
  <si>
    <t>(±)12(13)-DiHOME</t>
  </si>
  <si>
    <t>infllpd-01</t>
  </si>
  <si>
    <t>(±)9(10)-DiHOME</t>
  </si>
  <si>
    <t>infllpd-02</t>
  </si>
  <si>
    <t>12-HEPE</t>
  </si>
  <si>
    <t>infllpd-28</t>
  </si>
  <si>
    <t>Arachidonic acid</t>
  </si>
  <si>
    <t>infllpd-10</t>
  </si>
  <si>
    <t>11-HETE</t>
  </si>
  <si>
    <t>infllpd-23</t>
  </si>
  <si>
    <t>12(S)-HETE</t>
  </si>
  <si>
    <t>infllpd-03</t>
  </si>
  <si>
    <t>15(S)-HETE</t>
  </si>
  <si>
    <t>infllpd-06</t>
  </si>
  <si>
    <t>5(S)-HETE</t>
  </si>
  <si>
    <t>infllpd-07</t>
  </si>
  <si>
    <t>8-HETE</t>
  </si>
  <si>
    <t>infllpd-21</t>
  </si>
  <si>
    <t>9-HETE</t>
  </si>
  <si>
    <t>infllpd-22</t>
  </si>
  <si>
    <t>Dihomo-g-Linolenic acid</t>
  </si>
  <si>
    <t>infllpd-11</t>
  </si>
  <si>
    <t>Eicosatrienoic acid</t>
  </si>
  <si>
    <t>C16522</t>
  </si>
  <si>
    <t>11(12)-DiHET</t>
  </si>
  <si>
    <t>infllpd-24</t>
  </si>
  <si>
    <t>Oleoylethanolamide (OEA)</t>
  </si>
  <si>
    <t>C20792</t>
  </si>
  <si>
    <t>2-Monoolein</t>
  </si>
  <si>
    <t>pc5319879</t>
  </si>
  <si>
    <t>Lysophosphatidic Acid</t>
  </si>
  <si>
    <t>pc5497152</t>
  </si>
  <si>
    <t>14-HDoHE</t>
  </si>
  <si>
    <t>infllpd-25</t>
  </si>
  <si>
    <t>16-HDoHE</t>
  </si>
  <si>
    <t>infllpd-26</t>
  </si>
  <si>
    <t>17-HDoHE</t>
  </si>
  <si>
    <t>infllpd-27</t>
  </si>
  <si>
    <t>Docosapentaenoic acid</t>
  </si>
  <si>
    <t>infllpd-16</t>
  </si>
  <si>
    <t>Adrenic acid</t>
  </si>
  <si>
    <t>infllpd-17</t>
  </si>
  <si>
    <t>Docosatetraenoic acid</t>
  </si>
  <si>
    <t>C16527</t>
  </si>
  <si>
    <t>Sphingosylphosphorylcholine</t>
  </si>
  <si>
    <t>pc9847290</t>
  </si>
  <si>
    <t>(15Z)-Tetracosenoic acid</t>
  </si>
  <si>
    <t>C08323</t>
  </si>
  <si>
    <t>Propionic acid</t>
  </si>
  <si>
    <t>c00163</t>
  </si>
  <si>
    <t>2-hyoxypropanoic acid</t>
  </si>
  <si>
    <t>C00256</t>
  </si>
  <si>
    <t>Nicotinic acid</t>
  </si>
  <si>
    <t>C00253</t>
  </si>
  <si>
    <t>LPA_6:0</t>
  </si>
  <si>
    <t>LPA1</t>
  </si>
  <si>
    <t>LPA_14:0</t>
  </si>
  <si>
    <t>LPA2</t>
  </si>
  <si>
    <t>LPA_16:1</t>
  </si>
  <si>
    <t>LPA3</t>
  </si>
  <si>
    <t>LPA_16:0</t>
  </si>
  <si>
    <t>LPA4</t>
  </si>
  <si>
    <t>LPA_17:1</t>
  </si>
  <si>
    <t>LPA5</t>
  </si>
  <si>
    <t>LPA_17:0</t>
  </si>
  <si>
    <t>LPA6</t>
  </si>
  <si>
    <t>LPA_18:2</t>
  </si>
  <si>
    <t>LPA7</t>
  </si>
  <si>
    <t>LPA_18:1</t>
  </si>
  <si>
    <t>LPA8</t>
  </si>
  <si>
    <t>LPA_18:0</t>
  </si>
  <si>
    <t>LPA9</t>
  </si>
  <si>
    <t>LPA_20:4</t>
  </si>
  <si>
    <t>LPA10</t>
  </si>
  <si>
    <t>LPA_22:6</t>
  </si>
  <si>
    <t>LPA11</t>
  </si>
  <si>
    <t>3-methyldioxyindole</t>
  </si>
  <si>
    <t>C05834</t>
  </si>
  <si>
    <t>taurodeoxycholic acid</t>
  </si>
  <si>
    <t>taurochenodeoxycholic acid</t>
  </si>
  <si>
    <t>tauroursodeoxycholic acid</t>
  </si>
  <si>
    <t>taurocholic acid</t>
  </si>
  <si>
    <t>taurolithocholic acid</t>
  </si>
  <si>
    <t>cholic acid</t>
  </si>
  <si>
    <t>deoxycholic acid</t>
  </si>
  <si>
    <t>chenodeoxycholic acid</t>
  </si>
  <si>
    <t>ursodeoxycholic acid</t>
  </si>
  <si>
    <t>glycocholic acid</t>
  </si>
  <si>
    <t>glycochenodeoxycholic acid</t>
  </si>
  <si>
    <t>C05463</t>
  </si>
  <si>
    <t>C16868</t>
  </si>
  <si>
    <t>C02592</t>
  </si>
  <si>
    <t>C02528</t>
  </si>
  <si>
    <t>C07880</t>
  </si>
  <si>
    <t>acyl-C2 (acetyl-carnitine)</t>
  </si>
  <si>
    <t>acyl-C3 (propionyl-carnitine)</t>
  </si>
  <si>
    <t>acyl-C4 (butanoyl-l-carnitine)</t>
  </si>
  <si>
    <t>acyl-C4-OH (Hydroxybutyrylcarnitine)</t>
  </si>
  <si>
    <t>acyl-C5 (isovalerylcarnitine)</t>
  </si>
  <si>
    <t>acyl-C5:1 (Tiglylcarnitine)</t>
  </si>
  <si>
    <t>acyl-C6 (hexanoyl-l-carnitine)</t>
  </si>
  <si>
    <t>acyl-C8 (L-octanoylcarnitine</t>
  </si>
  <si>
    <t>acyl-C8:1 (octenoyl-l-carnitine)</t>
  </si>
  <si>
    <t>acyl-C10 (O-Decanoyl-L-carnitine)</t>
  </si>
  <si>
    <t>acyl-C10:1 (O-Decenoyl-L-carnitine)</t>
  </si>
  <si>
    <t>acyl-C12 (O-dodecanoyl-carnitine)</t>
  </si>
  <si>
    <t>acyl-C12:1 (O-dodecenoyl-carnitine)</t>
  </si>
  <si>
    <t>acyl-C14 (O-tetradecanoyl-L-carnitine)</t>
  </si>
  <si>
    <t>acyl-C14:1 (Tetradecenoyl Carnitine)</t>
  </si>
  <si>
    <t>acyl-C16 (L-Palmitoylcarnitine)</t>
  </si>
  <si>
    <t>acyl-C16:1 (Hexadecenoyl-carnitine)</t>
  </si>
  <si>
    <t>acyl-C18 (Octadecanoyl-L-carnitine)</t>
  </si>
  <si>
    <t>acyl-C18:1 (O-octadecenoyl-L-carnitine)</t>
  </si>
  <si>
    <t>acyl-C18:2 (Linoleoyl-CoA)</t>
  </si>
  <si>
    <t>C00092</t>
  </si>
  <si>
    <t>Itaconate</t>
  </si>
  <si>
    <t>C00490</t>
  </si>
  <si>
    <t>+</t>
  </si>
  <si>
    <t>-</t>
  </si>
  <si>
    <t>HMDB00201</t>
  </si>
  <si>
    <t>HMDB00824</t>
  </si>
  <si>
    <t>HMDB00736</t>
  </si>
  <si>
    <t>HMDB00688</t>
  </si>
  <si>
    <t>HMDB00222</t>
  </si>
  <si>
    <t>compoundId</t>
  </si>
  <si>
    <t>polarity</t>
  </si>
  <si>
    <t>13_IM24_M_1</t>
  </si>
  <si>
    <t>14_IM24_M_2</t>
  </si>
  <si>
    <t>15_IM24_M_3</t>
  </si>
  <si>
    <t>16_Ctrl_IM24_M_1</t>
  </si>
  <si>
    <t>17_Ctrl_IM24_M_2</t>
  </si>
  <si>
    <t>18_Ctrl_IM24_M_3</t>
  </si>
  <si>
    <t>Midrunblank2+</t>
  </si>
  <si>
    <t>Midrunblank3+</t>
  </si>
  <si>
    <t>Midrunblank4+</t>
  </si>
  <si>
    <t>Techmix4+</t>
  </si>
  <si>
    <t>Techmix5+</t>
  </si>
  <si>
    <t>Techmix6+</t>
  </si>
  <si>
    <t>Techmix7+</t>
  </si>
  <si>
    <t>IM24</t>
  </si>
  <si>
    <t>Ctrl IM24</t>
  </si>
  <si>
    <t>Blank</t>
  </si>
  <si>
    <t>Techmix</t>
  </si>
  <si>
    <t>Midrunblank2-</t>
  </si>
  <si>
    <t>Midrunblank3-</t>
  </si>
  <si>
    <t>Midrunblank4-</t>
  </si>
  <si>
    <t>Techmix4-</t>
  </si>
  <si>
    <t>Techmix5-</t>
  </si>
  <si>
    <t>Techmix6-</t>
  </si>
  <si>
    <t>Techmix7-</t>
  </si>
  <si>
    <t>IM24_1</t>
  </si>
  <si>
    <t>IM24_2</t>
  </si>
  <si>
    <t>IM24_3</t>
  </si>
  <si>
    <t>Ctrl_IM24_1</t>
  </si>
  <si>
    <t>Ctrl_IM24_2</t>
  </si>
  <si>
    <t>Ctrl_IM24_3</t>
  </si>
  <si>
    <t>Medians</t>
  </si>
  <si>
    <t>Fold Change</t>
  </si>
  <si>
    <t>p-Value</t>
  </si>
  <si>
    <t>Ctrl IM24/IM24</t>
  </si>
  <si>
    <t>PCA</t>
  </si>
  <si>
    <t>PCA 2D</t>
  </si>
  <si>
    <t>PLSDA</t>
  </si>
  <si>
    <t>PLSDA Vip Score</t>
  </si>
  <si>
    <t>Best 25</t>
  </si>
  <si>
    <t>Best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</si>
</sst>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Franklin Gothic Book"/>
      <family val="2"/>
    </font>
    <font>
      <sz val="11"/>
      <color theme="1"/>
      <name val="Franklin Gothic Book"/>
      <family val="2"/>
    </font>
    <font>
      <sz val="8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8D6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9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Border="1"/>
    <xf numFmtId="0" fontId="1" fillId="4" borderId="5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3" xfId="0" applyFont="1" applyBorder="1"/>
    <xf numFmtId="0" fontId="3" fillId="5" borderId="2" xfId="0" applyFont="1" applyFill="1" applyBorder="1"/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2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23" borderId="2" xfId="0" applyFont="1" applyFill="1" applyBorder="1"/>
    <xf numFmtId="0" fontId="3" fillId="23" borderId="3" xfId="0" applyFont="1" applyFill="1" applyBorder="1" applyAlignment="1">
      <alignment horizontal="center"/>
    </xf>
    <xf numFmtId="0" fontId="3" fillId="23" borderId="1" xfId="0" applyFont="1" applyFill="1" applyBorder="1" applyAlignment="1">
      <alignment horizontal="center"/>
    </xf>
    <xf numFmtId="0" fontId="3" fillId="7" borderId="2" xfId="0" applyFont="1" applyFill="1" applyBorder="1"/>
    <xf numFmtId="0" fontId="3" fillId="7" borderId="3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8" borderId="2" xfId="0" applyFont="1" applyFill="1" applyBorder="1"/>
    <xf numFmtId="0" fontId="3" fillId="8" borderId="3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15" borderId="2" xfId="0" applyFont="1" applyFill="1" applyBorder="1"/>
    <xf numFmtId="0" fontId="3" fillId="15" borderId="3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9" borderId="2" xfId="0" applyFont="1" applyFill="1" applyBorder="1"/>
    <xf numFmtId="0" fontId="3" fillId="9" borderId="3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0" borderId="2" xfId="0" applyFont="1" applyFill="1" applyBorder="1"/>
    <xf numFmtId="0" fontId="3" fillId="10" borderId="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2" xfId="0" applyFont="1" applyFill="1" applyBorder="1"/>
    <xf numFmtId="0" fontId="3" fillId="11" borderId="3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12" borderId="2" xfId="0" applyFont="1" applyFill="1" applyBorder="1"/>
    <xf numFmtId="0" fontId="3" fillId="12" borderId="3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4" borderId="2" xfId="0" applyFont="1" applyFill="1" applyBorder="1"/>
    <xf numFmtId="0" fontId="3" fillId="14" borderId="3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3" fillId="22" borderId="2" xfId="0" applyFont="1" applyFill="1" applyBorder="1"/>
    <xf numFmtId="0" fontId="3" fillId="22" borderId="3" xfId="0" applyFont="1" applyFill="1" applyBorder="1" applyAlignment="1">
      <alignment horizontal="center"/>
    </xf>
    <xf numFmtId="0" fontId="3" fillId="22" borderId="1" xfId="0" applyFont="1" applyFill="1" applyBorder="1" applyAlignment="1">
      <alignment horizontal="center"/>
    </xf>
    <xf numFmtId="0" fontId="3" fillId="18" borderId="2" xfId="0" applyFont="1" applyFill="1" applyBorder="1"/>
    <xf numFmtId="0" fontId="3" fillId="18" borderId="3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13" borderId="2" xfId="0" applyFont="1" applyFill="1" applyBorder="1"/>
    <xf numFmtId="0" fontId="3" fillId="13" borderId="3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6" borderId="2" xfId="0" applyFont="1" applyFill="1" applyBorder="1"/>
    <xf numFmtId="0" fontId="3" fillId="16" borderId="3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21" borderId="2" xfId="0" applyFont="1" applyFill="1" applyBorder="1"/>
    <xf numFmtId="0" fontId="3" fillId="21" borderId="3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3" fillId="17" borderId="2" xfId="0" applyFont="1" applyFill="1" applyBorder="1"/>
    <xf numFmtId="0" fontId="3" fillId="17" borderId="3" xfId="0" applyFont="1" applyFill="1" applyBorder="1" applyAlignment="1">
      <alignment horizontal="center"/>
    </xf>
    <xf numFmtId="0" fontId="3" fillId="17" borderId="1" xfId="0" applyFont="1" applyFill="1" applyBorder="1" applyAlignment="1">
      <alignment horizontal="center"/>
    </xf>
    <xf numFmtId="0" fontId="3" fillId="21" borderId="5" xfId="0" applyFont="1" applyFill="1" applyBorder="1" applyAlignment="1">
      <alignment horizontal="center"/>
    </xf>
    <xf numFmtId="0" fontId="3" fillId="21" borderId="6" xfId="0" applyFont="1" applyFill="1" applyBorder="1"/>
    <xf numFmtId="0" fontId="3" fillId="21" borderId="7" xfId="0" applyFont="1" applyFill="1" applyBorder="1" applyAlignment="1">
      <alignment horizontal="center"/>
    </xf>
    <xf numFmtId="0" fontId="3" fillId="21" borderId="9" xfId="0" applyFont="1" applyFill="1" applyBorder="1" applyAlignment="1">
      <alignment horizontal="center"/>
    </xf>
    <xf numFmtId="0" fontId="3" fillId="20" borderId="2" xfId="0" applyFont="1" applyFill="1" applyBorder="1"/>
    <xf numFmtId="0" fontId="3" fillId="20" borderId="3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19" borderId="2" xfId="0" applyFont="1" applyFill="1" applyBorder="1"/>
    <xf numFmtId="0" fontId="3" fillId="19" borderId="3" xfId="0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1" fillId="4" borderId="5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3" fillId="24" borderId="2" xfId="0" applyFont="1" applyFill="1" applyBorder="1"/>
    <xf numFmtId="0" fontId="3" fillId="24" borderId="3" xfId="0" applyFont="1" applyFill="1" applyBorder="1" applyAlignment="1">
      <alignment horizontal="center"/>
    </xf>
    <xf numFmtId="0" fontId="3" fillId="24" borderId="1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5" borderId="8" xfId="0" applyNumberFormat="1" applyFont="1" applyFill="1" applyBorder="1" applyAlignment="1">
      <alignment horizontal="center"/>
    </xf>
    <xf numFmtId="2" fontId="0" fillId="6" borderId="8" xfId="0" applyNumberFormat="1" applyFont="1" applyFill="1" applyBorder="1" applyAlignment="1">
      <alignment horizontal="center"/>
    </xf>
    <xf numFmtId="2" fontId="0" fillId="11" borderId="8" xfId="0" applyNumberFormat="1" applyFont="1" applyFill="1" applyBorder="1" applyAlignment="1">
      <alignment horizontal="center"/>
    </xf>
    <xf numFmtId="2" fontId="0" fillId="8" borderId="8" xfId="0" applyNumberFormat="1" applyFont="1" applyFill="1" applyBorder="1" applyAlignment="1">
      <alignment horizontal="center"/>
    </xf>
    <xf numFmtId="2" fontId="0" fillId="15" borderId="8" xfId="0" applyNumberFormat="1" applyFont="1" applyFill="1" applyBorder="1" applyAlignment="1">
      <alignment horizontal="center"/>
    </xf>
    <xf numFmtId="2" fontId="0" fillId="9" borderId="8" xfId="0" applyNumberFormat="1" applyFont="1" applyFill="1" applyBorder="1" applyAlignment="1">
      <alignment horizontal="center"/>
    </xf>
    <xf numFmtId="2" fontId="0" fillId="10" borderId="8" xfId="0" applyNumberFormat="1" applyFont="1" applyFill="1" applyBorder="1" applyAlignment="1">
      <alignment horizontal="center"/>
    </xf>
    <xf numFmtId="2" fontId="0" fillId="12" borderId="8" xfId="0" applyNumberFormat="1" applyFont="1" applyFill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1" fontId="0" fillId="0" borderId="0" xfId="0" applyNumberFormat="1" applyFont="1" applyAlignment="1">
      <alignment horizontal="center"/>
    </xf>
    <xf numFmtId="0" fontId="1" fillId="4" borderId="8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wrapText="1"/>
    </xf>
    <xf numFmtId="164" fontId="0" fillId="5" borderId="8" xfId="0" applyNumberFormat="1" applyFont="1" applyFill="1" applyBorder="1" applyAlignment="1">
      <alignment horizontal="center"/>
    </xf>
    <xf numFmtId="164" fontId="0" fillId="6" borderId="8" xfId="0" applyNumberFormat="1" applyFont="1" applyFill="1" applyBorder="1" applyAlignment="1">
      <alignment horizontal="center"/>
    </xf>
    <xf numFmtId="164" fontId="0" fillId="11" borderId="8" xfId="0" applyNumberFormat="1" applyFont="1" applyFill="1" applyBorder="1" applyAlignment="1">
      <alignment horizontal="center"/>
    </xf>
    <xf numFmtId="164" fontId="0" fillId="23" borderId="8" xfId="0" applyNumberFormat="1" applyFont="1" applyFill="1" applyBorder="1" applyAlignment="1">
      <alignment horizontal="center"/>
    </xf>
    <xf numFmtId="164" fontId="0" fillId="7" borderId="8" xfId="0" applyNumberFormat="1" applyFont="1" applyFill="1" applyBorder="1" applyAlignment="1">
      <alignment horizontal="center"/>
    </xf>
    <xf numFmtId="164" fontId="0" fillId="8" borderId="8" xfId="0" applyNumberFormat="1" applyFont="1" applyFill="1" applyBorder="1" applyAlignment="1">
      <alignment horizontal="center"/>
    </xf>
    <xf numFmtId="164" fontId="0" fillId="15" borderId="8" xfId="0" applyNumberFormat="1" applyFont="1" applyFill="1" applyBorder="1" applyAlignment="1">
      <alignment horizontal="center"/>
    </xf>
    <xf numFmtId="164" fontId="0" fillId="9" borderId="8" xfId="0" applyNumberFormat="1" applyFont="1" applyFill="1" applyBorder="1" applyAlignment="1">
      <alignment horizontal="center"/>
    </xf>
    <xf numFmtId="164" fontId="0" fillId="10" borderId="8" xfId="0" applyNumberFormat="1" applyFont="1" applyFill="1" applyBorder="1" applyAlignment="1">
      <alignment horizontal="center"/>
    </xf>
    <xf numFmtId="0" fontId="0" fillId="12" borderId="8" xfId="0" applyFont="1" applyFill="1" applyBorder="1" applyAlignment="1">
      <alignment horizontal="center"/>
    </xf>
    <xf numFmtId="164" fontId="0" fillId="12" borderId="8" xfId="0" applyNumberFormat="1" applyFont="1" applyFill="1" applyBorder="1" applyAlignment="1">
      <alignment horizontal="center"/>
    </xf>
    <xf numFmtId="164" fontId="0" fillId="14" borderId="8" xfId="0" applyNumberFormat="1" applyFont="1" applyFill="1" applyBorder="1" applyAlignment="1">
      <alignment horizontal="center"/>
    </xf>
    <xf numFmtId="164" fontId="0" fillId="22" borderId="8" xfId="0" applyNumberFormat="1" applyFont="1" applyFill="1" applyBorder="1" applyAlignment="1">
      <alignment horizontal="center"/>
    </xf>
    <xf numFmtId="164" fontId="0" fillId="13" borderId="8" xfId="0" applyNumberFormat="1" applyFont="1" applyFill="1" applyBorder="1" applyAlignment="1">
      <alignment horizontal="center"/>
    </xf>
    <xf numFmtId="164" fontId="0" fillId="16" borderId="8" xfId="0" applyNumberFormat="1" applyFont="1" applyFill="1" applyBorder="1" applyAlignment="1">
      <alignment horizontal="center"/>
    </xf>
    <xf numFmtId="0" fontId="3" fillId="21" borderId="3" xfId="0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0" fillId="17" borderId="8" xfId="0" applyNumberFormat="1" applyFont="1" applyFill="1" applyBorder="1" applyAlignment="1">
      <alignment horizontal="center"/>
    </xf>
    <xf numFmtId="164" fontId="0" fillId="25" borderId="8" xfId="0" applyNumberFormat="1" applyFont="1" applyFill="1" applyBorder="1" applyAlignment="1">
      <alignment horizontal="center"/>
    </xf>
    <xf numFmtId="2" fontId="0" fillId="25" borderId="8" xfId="0" applyNumberFormat="1" applyFont="1" applyFill="1" applyBorder="1" applyAlignment="1">
      <alignment horizontal="center"/>
    </xf>
    <xf numFmtId="0" fontId="3" fillId="26" borderId="1" xfId="0" applyFont="1" applyFill="1" applyBorder="1" applyAlignment="1">
      <alignment horizontal="center"/>
    </xf>
    <xf numFmtId="164" fontId="0" fillId="26" borderId="8" xfId="0" applyNumberFormat="1" applyFont="1" applyFill="1" applyBorder="1" applyAlignment="1">
      <alignment horizontal="center"/>
    </xf>
    <xf numFmtId="164" fontId="0" fillId="27" borderId="8" xfId="0" applyNumberFormat="1" applyFont="1" applyFill="1" applyBorder="1" applyAlignment="1">
      <alignment horizontal="center"/>
    </xf>
    <xf numFmtId="11" fontId="0" fillId="5" borderId="8" xfId="0" applyNumberFormat="1" applyFont="1" applyFill="1" applyBorder="1" applyAlignment="1">
      <alignment horizontal="center"/>
    </xf>
    <xf numFmtId="11" fontId="0" fillId="6" borderId="8" xfId="0" applyNumberFormat="1" applyFont="1" applyFill="1" applyBorder="1" applyAlignment="1">
      <alignment horizontal="center"/>
    </xf>
    <xf numFmtId="11" fontId="0" fillId="11" borderId="8" xfId="0" applyNumberFormat="1" applyFont="1" applyFill="1" applyBorder="1" applyAlignment="1">
      <alignment horizontal="center"/>
    </xf>
    <xf numFmtId="11" fontId="0" fillId="23" borderId="8" xfId="0" applyNumberFormat="1" applyFont="1" applyFill="1" applyBorder="1" applyAlignment="1">
      <alignment horizontal="center"/>
    </xf>
    <xf numFmtId="11" fontId="0" fillId="7" borderId="8" xfId="0" applyNumberFormat="1" applyFont="1" applyFill="1" applyBorder="1" applyAlignment="1">
      <alignment horizontal="center"/>
    </xf>
    <xf numFmtId="11" fontId="0" fillId="8" borderId="8" xfId="0" applyNumberFormat="1" applyFont="1" applyFill="1" applyBorder="1" applyAlignment="1">
      <alignment horizontal="center"/>
    </xf>
    <xf numFmtId="11" fontId="0" fillId="15" borderId="8" xfId="0" applyNumberFormat="1" applyFont="1" applyFill="1" applyBorder="1" applyAlignment="1">
      <alignment horizontal="center"/>
    </xf>
    <xf numFmtId="11" fontId="0" fillId="9" borderId="8" xfId="0" applyNumberFormat="1" applyFont="1" applyFill="1" applyBorder="1" applyAlignment="1">
      <alignment horizontal="center"/>
    </xf>
    <xf numFmtId="11" fontId="0" fillId="10" borderId="8" xfId="0" applyNumberFormat="1" applyFont="1" applyFill="1" applyBorder="1" applyAlignment="1">
      <alignment horizontal="center"/>
    </xf>
    <xf numFmtId="11" fontId="0" fillId="12" borderId="8" xfId="0" applyNumberFormat="1" applyFont="1" applyFill="1" applyBorder="1" applyAlignment="1">
      <alignment horizontal="center"/>
    </xf>
    <xf numFmtId="11" fontId="0" fillId="14" borderId="8" xfId="0" applyNumberFormat="1" applyFont="1" applyFill="1" applyBorder="1" applyAlignment="1">
      <alignment horizontal="center"/>
    </xf>
    <xf numFmtId="11" fontId="0" fillId="22" borderId="8" xfId="0" applyNumberFormat="1" applyFont="1" applyFill="1" applyBorder="1" applyAlignment="1">
      <alignment horizontal="center"/>
    </xf>
    <xf numFmtId="11" fontId="0" fillId="13" borderId="8" xfId="0" applyNumberFormat="1" applyFont="1" applyFill="1" applyBorder="1" applyAlignment="1">
      <alignment horizontal="center"/>
    </xf>
    <xf numFmtId="11" fontId="0" fillId="16" borderId="8" xfId="0" applyNumberFormat="1" applyFont="1" applyFill="1" applyBorder="1" applyAlignment="1">
      <alignment horizontal="center"/>
    </xf>
    <xf numFmtId="11" fontId="0" fillId="0" borderId="0" xfId="0" applyNumberFormat="1"/>
    <xf numFmtId="11" fontId="0" fillId="5" borderId="4" xfId="0" applyNumberFormat="1" applyFill="1" applyBorder="1" applyAlignment="1">
      <alignment horizontal="center"/>
    </xf>
    <xf numFmtId="11" fontId="0" fillId="25" borderId="8" xfId="0" applyNumberFormat="1" applyFont="1" applyFill="1" applyBorder="1" applyAlignment="1">
      <alignment horizontal="center"/>
    </xf>
    <xf numFmtId="11" fontId="0" fillId="26" borderId="8" xfId="0" applyNumberFormat="1" applyFont="1" applyFill="1" applyBorder="1" applyAlignment="1">
      <alignment horizontal="center"/>
    </xf>
    <xf numFmtId="11" fontId="0" fillId="17" borderId="8" xfId="0" applyNumberFormat="1" applyFont="1" applyFill="1" applyBorder="1" applyAlignment="1">
      <alignment horizontal="center"/>
    </xf>
    <xf numFmtId="11" fontId="0" fillId="27" borderId="8" xfId="0" applyNumberFormat="1" applyFont="1" applyFill="1" applyBorder="1" applyAlignment="1">
      <alignment horizontal="center"/>
    </xf>
    <xf numFmtId="10" fontId="0" fillId="0" borderId="0" xfId="0" applyNumberFormat="1" applyFont="1"/>
    <xf numFmtId="0" fontId="1" fillId="27" borderId="10" xfId="0" applyNumberFormat="1" applyFont="1" applyFill="1" applyBorder="1" applyAlignment="1">
      <alignment horizontal="center" vertical="center" wrapText="1"/>
    </xf>
    <xf numFmtId="0" fontId="1" fillId="28" borderId="10" xfId="0" applyNumberFormat="1" applyFont="1" applyFill="1" applyBorder="1" applyAlignment="1">
      <alignment horizontal="center" vertical="center" wrapText="1"/>
    </xf>
    <xf numFmtId="0" fontId="1" fillId="29" borderId="1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1" fontId="0" fillId="0" borderId="8" xfId="0" applyNumberFormat="1" applyFont="1" applyBorder="1"/>
    <xf numFmtId="165" fontId="0" fillId="0" borderId="8" xfId="0" applyNumberFormat="1" applyFont="1" applyBorder="1"/>
    <xf numFmtId="0" fontId="0" fillId="0" borderId="10" xfId="0" applyBorder="1" applyAlignment="1">
      <alignment horizontal="center" vertical="center" wrapText="1"/>
    </xf>
    <xf numFmtId="11" fontId="1" fillId="0" borderId="1" xfId="0" applyNumberFormat="1" applyFont="1" applyBorder="1" applyAlignment="1">
      <alignment horizontal="center" vertical="center" wrapText="1"/>
    </xf>
    <xf numFmtId="11" fontId="1" fillId="0" borderId="2" xfId="0" applyNumberFormat="1" applyFont="1" applyBorder="1" applyAlignment="1">
      <alignment horizontal="center" vertical="center" wrapText="1"/>
    </xf>
    <xf numFmtId="11" fontId="1" fillId="0" borderId="11" xfId="0" applyNumberFormat="1" applyFont="1" applyBorder="1" applyAlignment="1">
      <alignment horizontal="center" vertical="center" wrapText="1"/>
    </xf>
    <xf numFmtId="0" fontId="0" fillId="28" borderId="1" xfId="0" applyFill="1" applyBorder="1" applyAlignment="1">
      <alignment horizontal="center" vertical="center" wrapText="1"/>
    </xf>
    <xf numFmtId="0" fontId="0" fillId="28" borderId="11" xfId="0" applyFill="1" applyBorder="1" applyAlignment="1">
      <alignment horizontal="center" vertical="center" wrapText="1"/>
    </xf>
    <xf numFmtId="0" fontId="0" fillId="28" borderId="2" xfId="0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 wrapText="1"/>
    </xf>
    <xf numFmtId="0" fontId="0" fillId="29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00FFFF"/>
      <color rgb="FF38D600"/>
      <color rgb="FF0070C0"/>
      <color rgb="FFACB9CA"/>
      <color rgb="FFFF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svg"/><Relationship Id="rId6" Type="http://schemas.openxmlformats.org/officeDocument/2006/relationships/image" Target="../media/image5.png"/><Relationship Id="rId7" Type="http://schemas.openxmlformats.org/officeDocument/2006/relationships/image" Target="../media/image7.svg"/><Relationship Id="rId8" Type="http://schemas.openxmlformats.org/officeDocument/2006/relationships/image" Target="../media/image6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47625</xdr:colOff>
      <xdr:row>28</xdr:row>
      <xdr:rowOff>19050</xdr:rowOff>
    </xdr:from>
    <xdr:to>
      <xdr:col>24</xdr:col>
      <xdr:colOff>161925</xdr:colOff>
      <xdr:row>47</xdr:row>
      <xdr:rowOff>171450</xdr:rowOff>
    </xdr:to>
    <xdr:pic>
      <xdr:nvPicPr>
        <xdr:cNvPr id="3" name="Picture 2" descr="PCAScore2DImage">
          <a:extLst>
            <a:ext uri="{FF2B5EF4-FFF2-40B4-BE49-F238E27FC236}">
              <a16:creationId xmlns:a16="http://schemas.microsoft.com/office/drawing/2014/main" xmlns="" id="{B3238110-70CA-4402-A84A-B079120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353050"/>
          <a:ext cx="37719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26</xdr:row>
      <xdr:rowOff>9524</xdr:rowOff>
    </xdr:from>
    <xdr:to>
      <xdr:col>16</xdr:col>
      <xdr:colOff>581025</xdr:colOff>
      <xdr:row>49</xdr:row>
      <xdr:rowOff>190499</xdr:rowOff>
    </xdr:to>
    <xdr:pic>
      <xdr:nvPicPr>
        <xdr:cNvPr id="4" name="Picture 3" descr="PLSImpImage">
          <a:extLst>
            <a:ext uri="{FF2B5EF4-FFF2-40B4-BE49-F238E27FC236}">
              <a16:creationId xmlns:a16="http://schemas.microsoft.com/office/drawing/2014/main" xmlns="" id="{3D746009-6B25-4C76-829A-3FE77CC49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4962524"/>
          <a:ext cx="4562475" cy="456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523874</xdr:colOff>
      <xdr:row>1</xdr:row>
      <xdr:rowOff>85725</xdr:rowOff>
    </xdr:from>
    <xdr:to>
      <xdr:col>17</xdr:col>
      <xdr:colOff>114299</xdr:colOff>
      <xdr:row>23</xdr:row>
      <xdr:rowOff>149225</xdr:rowOff>
    </xdr:to>
    <xdr:pic>
      <xdr:nvPicPr>
        <xdr:cNvPr id="5" name="Picture 4" descr="HeatMapimage">
          <a:extLst>
            <a:ext uri="{FF2B5EF4-FFF2-40B4-BE49-F238E27FC236}">
              <a16:creationId xmlns:a16="http://schemas.microsoft.com/office/drawing/2014/main" xmlns="" id="{2E0E4796-AFB4-44C0-BEDF-0BE592712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4" y="276225"/>
          <a:ext cx="4467225" cy="425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47626</xdr:colOff>
      <xdr:row>6</xdr:row>
      <xdr:rowOff>95250</xdr:rowOff>
    </xdr:from>
    <xdr:to>
      <xdr:col>24</xdr:col>
      <xdr:colOff>371476</xdr:colOff>
      <xdr:row>26</xdr:row>
      <xdr:rowOff>107442</xdr:rowOff>
    </xdr:to>
    <xdr:pic>
      <xdr:nvPicPr>
        <xdr:cNvPr id="7" name="Graphic 6">
          <a:extLst>
            <a:ext uri="{FF2B5EF4-FFF2-40B4-BE49-F238E27FC236}">
              <a16:creationId xmlns:a16="http://schemas.microsoft.com/office/drawing/2014/main" xmlns="" id="{C57D3498-DA62-42A3-ACA4-FD927258C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5"/>
            </a:ext>
          </a:extLst>
        </a:blip>
        <a:stretch>
          <a:fillRect/>
        </a:stretch>
      </xdr:blipFill>
      <xdr:spPr>
        <a:xfrm>
          <a:off x="11020426" y="1238250"/>
          <a:ext cx="3981450" cy="3822192"/>
        </a:xfrm>
        <a:prstGeom prst="rect">
          <a:avLst/>
        </a:prstGeom>
      </xdr:spPr>
    </xdr:pic>
    <xdr:clientData/>
  </xdr:twoCellAnchor>
  <xdr:twoCellAnchor editAs="oneCell">
    <xdr:from>
      <xdr:col>1</xdr:col>
      <xdr:colOff>121425</xdr:colOff>
      <xdr:row>25</xdr:row>
      <xdr:rowOff>7125</xdr:rowOff>
    </xdr:from>
    <xdr:to>
      <xdr:col>9</xdr:col>
      <xdr:colOff>7125</xdr:colOff>
      <xdr:row>49</xdr:row>
      <xdr:rowOff>7125</xdr:rowOff>
    </xdr:to>
    <xdr:pic>
      <xdr:nvPicPr>
        <xdr:cNvPr id="9" name="Graphic 8">
          <a:extLst>
            <a:ext uri="{FF2B5EF4-FFF2-40B4-BE49-F238E27FC236}">
              <a16:creationId xmlns:a16="http://schemas.microsoft.com/office/drawing/2014/main" xmlns="" id="{080AF321-1BA0-4D2C-8F2B-3E901858F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731025" y="4769625"/>
          <a:ext cx="476250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0</xdr:row>
      <xdr:rowOff>0</xdr:rowOff>
    </xdr:from>
    <xdr:to>
      <xdr:col>9</xdr:col>
      <xdr:colOff>85725</xdr:colOff>
      <xdr:row>23</xdr:row>
      <xdr:rowOff>183004</xdr:rowOff>
    </xdr:to>
    <xdr:pic>
      <xdr:nvPicPr>
        <xdr:cNvPr id="10" name="Picture 9" descr="HeatMapimage">
          <a:extLst>
            <a:ext uri="{FF2B5EF4-FFF2-40B4-BE49-F238E27FC236}">
              <a16:creationId xmlns:a16="http://schemas.microsoft.com/office/drawing/2014/main" xmlns="" id="{3F94BEB9-BB91-4473-AF4B-CF2F53EA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4" y="0"/>
          <a:ext cx="4800601" cy="4564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Q142"/>
  <sheetViews>
    <sheetView workbookViewId="0">
      <selection sqref="A1:Q142"/>
    </sheetView>
  </sheetViews>
  <sheetFormatPr baseColWidth="10" defaultColWidth="8.83203125" defaultRowHeight="14" x14ac:dyDescent="0"/>
  <sheetData>
    <row r="1" spans="1:17">
      <c r="A1" t="s">
        <v>1184</v>
      </c>
      <c r="B1" t="s">
        <v>4</v>
      </c>
      <c r="C1" t="s">
        <v>5</v>
      </c>
      <c r="D1" t="s">
        <v>1185</v>
      </c>
      <c r="E1" t="s">
        <v>1186</v>
      </c>
      <c r="F1" t="s">
        <v>1187</v>
      </c>
      <c r="G1" t="s">
        <v>1188</v>
      </c>
      <c r="H1" t="s">
        <v>1189</v>
      </c>
      <c r="I1" t="s">
        <v>1190</v>
      </c>
      <c r="J1" t="s">
        <v>1191</v>
      </c>
      <c r="K1" t="s">
        <v>1192</v>
      </c>
      <c r="L1" t="s">
        <v>1193</v>
      </c>
      <c r="M1" t="s">
        <v>1194</v>
      </c>
      <c r="N1" t="s">
        <v>1195</v>
      </c>
      <c r="O1" t="s">
        <v>1196</v>
      </c>
      <c r="P1" t="s">
        <v>1197</v>
      </c>
      <c r="Q1" t="s">
        <v>1198</v>
      </c>
    </row>
    <row r="2" spans="1:17">
      <c r="E2" t="s">
        <v>1199</v>
      </c>
      <c r="F2" t="s">
        <v>1199</v>
      </c>
      <c r="G2" t="s">
        <v>1199</v>
      </c>
      <c r="H2" t="s">
        <v>1200</v>
      </c>
      <c r="I2" t="s">
        <v>1200</v>
      </c>
      <c r="J2" t="s">
        <v>1200</v>
      </c>
      <c r="K2" t="s">
        <v>1201</v>
      </c>
      <c r="L2" t="s">
        <v>1201</v>
      </c>
      <c r="M2" t="s">
        <v>1201</v>
      </c>
      <c r="N2" t="s">
        <v>1202</v>
      </c>
      <c r="O2" t="s">
        <v>1202</v>
      </c>
      <c r="P2" t="s">
        <v>1202</v>
      </c>
      <c r="Q2" t="s">
        <v>1202</v>
      </c>
    </row>
    <row r="3" spans="1:17">
      <c r="A3" t="s">
        <v>7</v>
      </c>
      <c r="B3">
        <v>90.054860000000005</v>
      </c>
      <c r="C3">
        <v>0.6759231</v>
      </c>
      <c r="D3" t="s">
        <v>1177</v>
      </c>
      <c r="E3" s="141">
        <v>8005068</v>
      </c>
      <c r="F3" s="141">
        <v>8117646</v>
      </c>
      <c r="G3" s="141">
        <v>8662269</v>
      </c>
      <c r="H3" s="141">
        <v>5398802</v>
      </c>
      <c r="I3" s="141">
        <v>6541378</v>
      </c>
      <c r="J3" s="141">
        <v>5235006</v>
      </c>
      <c r="K3" s="141">
        <v>146151.20000000001</v>
      </c>
      <c r="L3" s="141">
        <v>152370.79999999999</v>
      </c>
      <c r="M3" s="141">
        <v>181914.3</v>
      </c>
      <c r="N3" s="141">
        <v>6981066</v>
      </c>
      <c r="O3" s="141">
        <v>7928758</v>
      </c>
      <c r="P3" s="141">
        <v>7197718</v>
      </c>
      <c r="Q3" s="141">
        <v>7830398</v>
      </c>
    </row>
    <row r="4" spans="1:17">
      <c r="A4" t="s">
        <v>8</v>
      </c>
      <c r="B4">
        <v>175.11869999999999</v>
      </c>
      <c r="C4">
        <v>0.65709229999999996</v>
      </c>
      <c r="D4" t="s">
        <v>1177</v>
      </c>
      <c r="E4" s="141">
        <v>80755610</v>
      </c>
      <c r="F4" s="141">
        <v>82325190</v>
      </c>
      <c r="G4" s="141">
        <v>76864170</v>
      </c>
      <c r="H4" s="141">
        <v>77583780</v>
      </c>
      <c r="I4" s="141">
        <v>81442460</v>
      </c>
      <c r="J4" s="141">
        <v>78021710</v>
      </c>
      <c r="K4" s="141">
        <v>17927800</v>
      </c>
      <c r="L4" s="141">
        <v>17530270</v>
      </c>
      <c r="M4" s="141">
        <v>17885730</v>
      </c>
      <c r="N4" s="141">
        <v>82916800</v>
      </c>
      <c r="O4" s="141">
        <v>83658020</v>
      </c>
      <c r="P4" s="141">
        <v>82907730</v>
      </c>
      <c r="Q4" s="141">
        <v>79899970</v>
      </c>
    </row>
    <row r="5" spans="1:17">
      <c r="A5" t="s">
        <v>9</v>
      </c>
      <c r="B5">
        <v>133.06049999999999</v>
      </c>
      <c r="C5">
        <v>0.67406149999999998</v>
      </c>
      <c r="D5" t="s">
        <v>1177</v>
      </c>
      <c r="E5" s="141">
        <v>4734472</v>
      </c>
      <c r="F5" s="141">
        <v>4595322</v>
      </c>
      <c r="G5" s="141">
        <v>4652554</v>
      </c>
      <c r="H5" s="141">
        <v>4950572</v>
      </c>
      <c r="I5" s="141">
        <v>5657656</v>
      </c>
      <c r="J5" s="141">
        <v>5193344</v>
      </c>
      <c r="K5" s="141">
        <v>95391.1</v>
      </c>
      <c r="L5" s="141">
        <v>105426.6</v>
      </c>
      <c r="M5" s="141">
        <v>158929.5</v>
      </c>
      <c r="N5" s="141">
        <v>4187135</v>
      </c>
      <c r="O5" s="141">
        <v>3818839</v>
      </c>
      <c r="P5" s="141">
        <v>4469131</v>
      </c>
      <c r="Q5" s="141">
        <v>4063408</v>
      </c>
    </row>
    <row r="6" spans="1:17">
      <c r="A6" t="s">
        <v>10</v>
      </c>
      <c r="B6">
        <v>134.0446</v>
      </c>
      <c r="C6">
        <v>0.6870155</v>
      </c>
      <c r="D6" t="s">
        <v>1177</v>
      </c>
      <c r="E6" s="141">
        <v>3566829</v>
      </c>
      <c r="F6" s="141">
        <v>3601682</v>
      </c>
      <c r="G6" s="141">
        <v>3701706</v>
      </c>
      <c r="H6" s="141">
        <v>3801998</v>
      </c>
      <c r="I6" s="141">
        <v>3408915</v>
      </c>
      <c r="J6" s="141">
        <v>3753044</v>
      </c>
      <c r="K6" s="141">
        <v>65119.03</v>
      </c>
      <c r="L6" s="141">
        <v>78570.539999999994</v>
      </c>
      <c r="M6" s="141">
        <v>95055.53</v>
      </c>
      <c r="N6" s="141">
        <v>3339453</v>
      </c>
      <c r="O6" s="141">
        <v>3248439</v>
      </c>
      <c r="P6" s="141">
        <v>3699163</v>
      </c>
      <c r="Q6" s="141">
        <v>3195163</v>
      </c>
    </row>
    <row r="7" spans="1:17">
      <c r="A7" t="s">
        <v>11</v>
      </c>
      <c r="B7">
        <v>122.027</v>
      </c>
      <c r="C7">
        <v>0.68496140000000005</v>
      </c>
      <c r="D7" t="s">
        <v>1177</v>
      </c>
      <c r="E7" s="141">
        <v>66824.070000000007</v>
      </c>
      <c r="F7" s="141">
        <v>77570.039999999994</v>
      </c>
      <c r="G7" s="141">
        <v>44872.83</v>
      </c>
      <c r="H7" s="141">
        <v>37875.339999999997</v>
      </c>
      <c r="I7" s="141">
        <v>43757.33</v>
      </c>
      <c r="J7" s="141">
        <v>57155.42</v>
      </c>
      <c r="K7" s="141">
        <v>1448.643</v>
      </c>
      <c r="L7" s="141">
        <v>1578.7529999999999</v>
      </c>
      <c r="M7" s="141">
        <v>2325.0390000000002</v>
      </c>
      <c r="N7" s="141">
        <v>32422.26</v>
      </c>
      <c r="O7" s="141">
        <v>37711.81</v>
      </c>
      <c r="P7" s="141">
        <v>42857.93</v>
      </c>
      <c r="Q7" s="141">
        <v>25777.73</v>
      </c>
    </row>
    <row r="8" spans="1:17">
      <c r="A8" t="s">
        <v>12</v>
      </c>
      <c r="B8">
        <v>148.06030000000001</v>
      </c>
      <c r="C8">
        <v>0.68341540000000001</v>
      </c>
      <c r="D8" t="s">
        <v>1177</v>
      </c>
      <c r="E8" s="141">
        <v>16294520</v>
      </c>
      <c r="F8" s="141">
        <v>15774040</v>
      </c>
      <c r="G8" s="141">
        <v>16234290</v>
      </c>
      <c r="H8" s="141">
        <v>13317300</v>
      </c>
      <c r="I8" s="141">
        <v>12786380</v>
      </c>
      <c r="J8" s="141">
        <v>14633680</v>
      </c>
      <c r="K8" s="141">
        <v>301405.8</v>
      </c>
      <c r="L8" s="141">
        <v>321643</v>
      </c>
      <c r="M8" s="141">
        <v>398189.7</v>
      </c>
      <c r="N8" s="141">
        <v>14217760</v>
      </c>
      <c r="O8" s="141">
        <v>12111600</v>
      </c>
      <c r="P8" s="141">
        <v>15211560</v>
      </c>
      <c r="Q8" s="141">
        <v>13496120</v>
      </c>
    </row>
    <row r="9" spans="1:17">
      <c r="A9" t="s">
        <v>13</v>
      </c>
      <c r="B9">
        <v>147.0763</v>
      </c>
      <c r="C9">
        <v>0.67546150000000005</v>
      </c>
      <c r="D9" t="s">
        <v>1177</v>
      </c>
      <c r="E9" s="141">
        <v>7918082</v>
      </c>
      <c r="F9" s="141">
        <v>8035834</v>
      </c>
      <c r="G9" s="141">
        <v>8100422</v>
      </c>
      <c r="H9" s="141">
        <v>14997070</v>
      </c>
      <c r="I9" s="141">
        <v>17906920</v>
      </c>
      <c r="J9" s="141">
        <v>16806790</v>
      </c>
      <c r="K9" s="141">
        <v>169701.1</v>
      </c>
      <c r="L9" s="141">
        <v>168374.7</v>
      </c>
      <c r="M9" s="141">
        <v>262983.09999999998</v>
      </c>
      <c r="N9" s="141">
        <v>10725600</v>
      </c>
      <c r="O9" s="141">
        <v>11475400</v>
      </c>
      <c r="P9" s="141">
        <v>11173420</v>
      </c>
      <c r="Q9" s="141">
        <v>11856940</v>
      </c>
    </row>
    <row r="10" spans="1:17">
      <c r="A10" t="s">
        <v>15</v>
      </c>
      <c r="B10">
        <v>76.039190000000005</v>
      </c>
      <c r="C10">
        <v>0.70020000000000004</v>
      </c>
      <c r="D10" t="s">
        <v>1177</v>
      </c>
      <c r="E10" s="141">
        <v>1205825</v>
      </c>
      <c r="F10" s="141">
        <v>1320892</v>
      </c>
      <c r="G10" s="141">
        <v>1291541</v>
      </c>
      <c r="H10" s="141">
        <v>1346788</v>
      </c>
      <c r="I10" s="141">
        <v>1609670</v>
      </c>
      <c r="J10" s="141">
        <v>1442307</v>
      </c>
      <c r="K10" s="141">
        <v>1423312</v>
      </c>
      <c r="L10" s="141">
        <v>1368742</v>
      </c>
      <c r="M10" s="141">
        <v>1235570</v>
      </c>
      <c r="N10" s="141">
        <v>1515757</v>
      </c>
      <c r="O10" s="141">
        <v>1274531</v>
      </c>
      <c r="P10" s="141">
        <v>1368446</v>
      </c>
      <c r="Q10" s="141">
        <v>1446989</v>
      </c>
    </row>
    <row r="11" spans="1:17">
      <c r="A11" t="s">
        <v>16</v>
      </c>
      <c r="B11">
        <v>156.07669999999999</v>
      </c>
      <c r="C11">
        <v>0.6598231</v>
      </c>
      <c r="D11" t="s">
        <v>1177</v>
      </c>
      <c r="E11" s="141">
        <v>2685668</v>
      </c>
      <c r="F11" s="141">
        <v>2706262</v>
      </c>
      <c r="G11" s="141">
        <v>2761743</v>
      </c>
      <c r="H11" s="141">
        <v>2963713</v>
      </c>
      <c r="I11" s="141">
        <v>3012743</v>
      </c>
      <c r="J11" s="141">
        <v>2770704</v>
      </c>
      <c r="K11" s="141">
        <v>6690.7550000000001</v>
      </c>
      <c r="L11" s="141">
        <v>95755.98</v>
      </c>
      <c r="M11" s="141">
        <v>4806.4840000000004</v>
      </c>
      <c r="N11" s="141">
        <v>3043965</v>
      </c>
      <c r="O11" s="141">
        <v>2882882</v>
      </c>
      <c r="P11" s="141">
        <v>2918982</v>
      </c>
      <c r="Q11" s="141">
        <v>2951747</v>
      </c>
    </row>
    <row r="12" spans="1:17">
      <c r="A12" t="s">
        <v>17</v>
      </c>
      <c r="B12">
        <v>132.10169999999999</v>
      </c>
      <c r="C12">
        <v>0.73497690000000004</v>
      </c>
      <c r="D12" t="s">
        <v>1177</v>
      </c>
      <c r="E12" s="141">
        <v>53778660</v>
      </c>
      <c r="F12" s="141">
        <v>49451390</v>
      </c>
      <c r="G12" s="141">
        <v>43998110</v>
      </c>
      <c r="H12" s="141">
        <v>50972990</v>
      </c>
      <c r="I12" s="141">
        <v>51024110</v>
      </c>
      <c r="J12" s="141">
        <v>59589470</v>
      </c>
      <c r="K12" s="141">
        <v>11591.26</v>
      </c>
      <c r="L12" s="141">
        <v>13480.71</v>
      </c>
      <c r="M12" s="141">
        <v>19793.12</v>
      </c>
      <c r="N12" s="141">
        <v>129134400</v>
      </c>
      <c r="O12" s="141">
        <v>114511100</v>
      </c>
      <c r="P12" s="141">
        <v>102400900</v>
      </c>
      <c r="Q12" s="141">
        <v>122014400</v>
      </c>
    </row>
    <row r="13" spans="1:17">
      <c r="A13" t="s">
        <v>18</v>
      </c>
      <c r="B13">
        <v>147.11269999999999</v>
      </c>
      <c r="C13">
        <v>0.62836919999999996</v>
      </c>
      <c r="D13" t="s">
        <v>1177</v>
      </c>
      <c r="E13" s="141">
        <v>5441274</v>
      </c>
      <c r="F13" s="141">
        <v>5663862</v>
      </c>
      <c r="G13" s="141">
        <v>5623110</v>
      </c>
      <c r="H13" s="141">
        <v>5288526</v>
      </c>
      <c r="I13" s="141">
        <v>6937290</v>
      </c>
      <c r="J13" s="141">
        <v>6261750</v>
      </c>
      <c r="K13" s="141">
        <v>78697.75</v>
      </c>
      <c r="L13" s="141">
        <v>86842.15</v>
      </c>
      <c r="M13" s="141">
        <v>124867.8</v>
      </c>
      <c r="N13" s="141">
        <v>6681646</v>
      </c>
      <c r="O13" s="141">
        <v>6876062</v>
      </c>
      <c r="P13" s="141">
        <v>5499826</v>
      </c>
      <c r="Q13" s="141">
        <v>6380696</v>
      </c>
    </row>
    <row r="14" spans="1:17">
      <c r="A14" t="s">
        <v>19</v>
      </c>
      <c r="B14">
        <v>150.0582</v>
      </c>
      <c r="C14">
        <v>0.7217538</v>
      </c>
      <c r="D14" t="s">
        <v>1177</v>
      </c>
      <c r="E14" s="141">
        <v>17505780</v>
      </c>
      <c r="F14" s="141">
        <v>17075790</v>
      </c>
      <c r="G14" s="141">
        <v>11950610</v>
      </c>
      <c r="H14" s="141">
        <v>15576600</v>
      </c>
      <c r="I14" s="141">
        <v>14565330</v>
      </c>
      <c r="J14" s="141">
        <v>17017070</v>
      </c>
      <c r="K14" s="141">
        <v>19526.97</v>
      </c>
      <c r="L14" s="141">
        <v>21535.39</v>
      </c>
      <c r="M14" s="141">
        <v>37045.65</v>
      </c>
      <c r="N14" s="141">
        <v>21998760</v>
      </c>
      <c r="O14" s="141">
        <v>19823780</v>
      </c>
      <c r="P14" s="141">
        <v>17767100</v>
      </c>
      <c r="Q14" s="141">
        <v>19235220</v>
      </c>
    </row>
    <row r="15" spans="1:17">
      <c r="A15" t="s">
        <v>20</v>
      </c>
      <c r="B15">
        <v>166.08600000000001</v>
      </c>
      <c r="C15">
        <v>1.1850149999999999</v>
      </c>
      <c r="D15" t="s">
        <v>1177</v>
      </c>
      <c r="E15" s="141">
        <v>47273630</v>
      </c>
      <c r="F15" s="141">
        <v>37331000</v>
      </c>
      <c r="G15" s="141">
        <v>69635220</v>
      </c>
      <c r="H15" s="141">
        <v>82489060</v>
      </c>
      <c r="I15" s="141">
        <v>43771470</v>
      </c>
      <c r="J15" s="141">
        <v>50392140</v>
      </c>
      <c r="K15" s="141">
        <v>37950.6</v>
      </c>
      <c r="L15" s="141">
        <v>28205.66</v>
      </c>
      <c r="M15" s="141">
        <v>49108.86</v>
      </c>
      <c r="N15" s="141">
        <v>48936530</v>
      </c>
      <c r="O15" s="141">
        <v>33313060</v>
      </c>
      <c r="P15" s="141">
        <v>39917840</v>
      </c>
      <c r="Q15" s="141">
        <v>54473370</v>
      </c>
    </row>
    <row r="16" spans="1:17">
      <c r="A16" t="s">
        <v>21</v>
      </c>
      <c r="B16">
        <v>116.07040000000001</v>
      </c>
      <c r="C16">
        <v>0.73725379999999996</v>
      </c>
      <c r="D16" t="s">
        <v>1177</v>
      </c>
      <c r="E16" s="141">
        <v>58156500</v>
      </c>
      <c r="F16" s="141">
        <v>60314730</v>
      </c>
      <c r="G16" s="141">
        <v>57808960</v>
      </c>
      <c r="H16" s="141">
        <v>78914390</v>
      </c>
      <c r="I16" s="141">
        <v>65565040</v>
      </c>
      <c r="J16" s="141">
        <v>64066730</v>
      </c>
      <c r="K16" s="141">
        <v>161378.70000000001</v>
      </c>
      <c r="L16" s="141">
        <v>172827.6</v>
      </c>
      <c r="M16" s="141">
        <v>612768.69999999995</v>
      </c>
      <c r="N16" s="141">
        <v>69630020</v>
      </c>
      <c r="O16" s="141">
        <v>76163640</v>
      </c>
      <c r="P16" s="141">
        <v>74279400</v>
      </c>
      <c r="Q16" s="141">
        <v>73343590</v>
      </c>
    </row>
    <row r="17" spans="1:17">
      <c r="A17" t="s">
        <v>22</v>
      </c>
      <c r="B17">
        <v>106.0498</v>
      </c>
      <c r="C17">
        <v>0.67276919999999996</v>
      </c>
      <c r="D17" t="s">
        <v>1177</v>
      </c>
      <c r="E17" s="141">
        <v>3320725</v>
      </c>
      <c r="F17" s="141">
        <v>3288205</v>
      </c>
      <c r="G17" s="141">
        <v>3379892</v>
      </c>
      <c r="H17" s="141">
        <v>3609209</v>
      </c>
      <c r="I17" s="141">
        <v>4070455</v>
      </c>
      <c r="J17" s="141">
        <v>3757907</v>
      </c>
      <c r="K17" s="141">
        <v>105449.7</v>
      </c>
      <c r="L17" s="141">
        <v>109179.2</v>
      </c>
      <c r="M17" s="141">
        <v>182259</v>
      </c>
      <c r="N17" s="141">
        <v>3090302</v>
      </c>
      <c r="O17" s="141">
        <v>3329942</v>
      </c>
      <c r="P17" s="141">
        <v>3121438</v>
      </c>
      <c r="Q17" s="141">
        <v>3008893</v>
      </c>
    </row>
    <row r="18" spans="1:17">
      <c r="A18" t="s">
        <v>23</v>
      </c>
      <c r="B18">
        <v>120.0654</v>
      </c>
      <c r="C18">
        <v>0.68454619999999999</v>
      </c>
      <c r="D18" t="s">
        <v>1177</v>
      </c>
      <c r="E18" s="141">
        <v>5123928</v>
      </c>
      <c r="F18" s="141">
        <v>5884824</v>
      </c>
      <c r="G18" s="141">
        <v>5408778</v>
      </c>
      <c r="H18" s="141">
        <v>5778748</v>
      </c>
      <c r="I18" s="141">
        <v>7646696</v>
      </c>
      <c r="J18" s="141">
        <v>7058110</v>
      </c>
      <c r="K18" s="141">
        <v>47334.06</v>
      </c>
      <c r="L18" s="141">
        <v>71232.539999999994</v>
      </c>
      <c r="M18" s="141">
        <v>12674.09</v>
      </c>
      <c r="N18" s="141">
        <v>6138232</v>
      </c>
      <c r="O18" s="141">
        <v>6427474</v>
      </c>
      <c r="P18" s="141">
        <v>6125132</v>
      </c>
      <c r="Q18" s="141">
        <v>6418162</v>
      </c>
    </row>
    <row r="19" spans="1:17">
      <c r="A19" t="s">
        <v>824</v>
      </c>
      <c r="B19">
        <v>205.09690000000001</v>
      </c>
      <c r="C19">
        <v>1.7229000000000001</v>
      </c>
      <c r="D19" t="s">
        <v>1177</v>
      </c>
      <c r="E19" s="141">
        <v>10092830</v>
      </c>
      <c r="F19" s="141">
        <v>10101700</v>
      </c>
      <c r="G19" s="141">
        <v>8586502</v>
      </c>
      <c r="H19" s="141">
        <v>10679670</v>
      </c>
      <c r="I19" s="141">
        <v>11221190</v>
      </c>
      <c r="J19" s="141">
        <v>10860030</v>
      </c>
      <c r="K19" s="141">
        <v>14763.8</v>
      </c>
      <c r="L19" s="141">
        <v>17774.509999999998</v>
      </c>
      <c r="M19" s="141">
        <v>22140.65</v>
      </c>
      <c r="N19" s="141">
        <v>14427780</v>
      </c>
      <c r="O19" s="141">
        <v>13648710</v>
      </c>
      <c r="P19" s="141">
        <v>14076730</v>
      </c>
      <c r="Q19" s="141">
        <v>13504520</v>
      </c>
    </row>
    <row r="20" spans="1:17">
      <c r="A20" t="s">
        <v>24</v>
      </c>
      <c r="B20">
        <v>182.08080000000001</v>
      </c>
      <c r="C20">
        <v>0.72185379999999999</v>
      </c>
      <c r="D20" t="s">
        <v>1177</v>
      </c>
      <c r="E20" s="141">
        <v>21797660</v>
      </c>
      <c r="F20" s="141">
        <v>20757410</v>
      </c>
      <c r="G20" s="141">
        <v>14917560</v>
      </c>
      <c r="H20" s="141">
        <v>18382260</v>
      </c>
      <c r="I20" s="141">
        <v>17208790</v>
      </c>
      <c r="J20" s="141">
        <v>18647620</v>
      </c>
      <c r="K20" s="141">
        <v>32345.67</v>
      </c>
      <c r="L20" s="141">
        <v>41927.449999999997</v>
      </c>
      <c r="M20" s="141">
        <v>75485.039999999994</v>
      </c>
      <c r="N20" s="141">
        <v>26275790</v>
      </c>
      <c r="O20" s="141">
        <v>24398770</v>
      </c>
      <c r="P20" s="141">
        <v>22430670</v>
      </c>
      <c r="Q20" s="141">
        <v>18518030</v>
      </c>
    </row>
    <row r="21" spans="1:17">
      <c r="A21" t="s">
        <v>25</v>
      </c>
      <c r="B21">
        <v>118.086</v>
      </c>
      <c r="C21">
        <v>0.71733849999999999</v>
      </c>
      <c r="D21" t="s">
        <v>1177</v>
      </c>
      <c r="E21" s="141">
        <v>55324960</v>
      </c>
      <c r="F21" s="141">
        <v>57069300</v>
      </c>
      <c r="G21" s="141">
        <v>43690110</v>
      </c>
      <c r="H21" s="141">
        <v>57100260</v>
      </c>
      <c r="I21" s="141">
        <v>53757410</v>
      </c>
      <c r="J21" s="141">
        <v>55826190</v>
      </c>
      <c r="K21" s="141">
        <v>809168.8</v>
      </c>
      <c r="L21" s="141">
        <v>1085862</v>
      </c>
      <c r="M21" s="141">
        <v>940914.2</v>
      </c>
      <c r="N21" s="141">
        <v>57137140</v>
      </c>
      <c r="O21" s="141">
        <v>65343290</v>
      </c>
      <c r="P21" s="141">
        <v>62245840</v>
      </c>
      <c r="Q21" s="141">
        <v>47266820</v>
      </c>
    </row>
    <row r="22" spans="1:17">
      <c r="A22" t="s">
        <v>26</v>
      </c>
      <c r="B22">
        <v>241.03039999999999</v>
      </c>
      <c r="C22">
        <v>0.68403849999999999</v>
      </c>
      <c r="D22" t="s">
        <v>1177</v>
      </c>
      <c r="E22" s="141">
        <v>4392290</v>
      </c>
      <c r="F22" s="141">
        <v>3944892</v>
      </c>
      <c r="G22" s="141">
        <v>4221124</v>
      </c>
      <c r="H22" s="141">
        <v>3995601</v>
      </c>
      <c r="I22" s="141">
        <v>4212736</v>
      </c>
      <c r="J22" s="141">
        <v>4572448</v>
      </c>
      <c r="K22" s="141">
        <v>84027.96</v>
      </c>
      <c r="L22" s="141">
        <v>80478.47</v>
      </c>
      <c r="M22" s="141">
        <v>170879.3</v>
      </c>
      <c r="N22" s="141">
        <v>3694388</v>
      </c>
      <c r="O22" s="141">
        <v>3339325</v>
      </c>
      <c r="P22" s="141">
        <v>3923302</v>
      </c>
      <c r="Q22" s="141">
        <v>3509438</v>
      </c>
    </row>
    <row r="23" spans="1:17">
      <c r="A23" t="s">
        <v>39</v>
      </c>
      <c r="B23">
        <v>152.0547</v>
      </c>
      <c r="C23">
        <v>0.71995379999999998</v>
      </c>
      <c r="D23" t="s">
        <v>1177</v>
      </c>
      <c r="E23" s="141">
        <v>637478.80000000005</v>
      </c>
      <c r="F23" s="141">
        <v>600627.4</v>
      </c>
      <c r="G23" s="141">
        <v>496675.8</v>
      </c>
      <c r="H23" s="141">
        <v>554852.9</v>
      </c>
      <c r="I23" s="141">
        <v>529831.9</v>
      </c>
      <c r="J23" s="141">
        <v>619708.69999999995</v>
      </c>
      <c r="K23" s="141">
        <v>14855.31</v>
      </c>
      <c r="L23" s="141">
        <v>15162.51</v>
      </c>
      <c r="M23" s="141">
        <v>13342.24</v>
      </c>
      <c r="N23" s="141">
        <v>786577.2</v>
      </c>
      <c r="O23" s="141">
        <v>646318.19999999995</v>
      </c>
      <c r="P23" s="141">
        <v>627822.80000000005</v>
      </c>
      <c r="Q23" s="141">
        <v>703511.2</v>
      </c>
    </row>
    <row r="24" spans="1:17">
      <c r="A24" t="s">
        <v>54</v>
      </c>
      <c r="B24">
        <v>244.09229999999999</v>
      </c>
      <c r="C24">
        <v>0.70740000000000003</v>
      </c>
      <c r="D24" t="s">
        <v>1177</v>
      </c>
      <c r="E24" s="141">
        <v>63757.11</v>
      </c>
      <c r="F24" s="141">
        <v>82567.45</v>
      </c>
      <c r="G24" s="141">
        <v>73927.72</v>
      </c>
      <c r="H24" s="141">
        <v>131222.79999999999</v>
      </c>
      <c r="I24" s="141">
        <v>153355.6</v>
      </c>
      <c r="J24" s="141">
        <v>150729.5</v>
      </c>
      <c r="K24" s="141">
        <v>1557.4659999999999</v>
      </c>
      <c r="L24" s="141">
        <v>2070.7959999999998</v>
      </c>
      <c r="M24" s="141">
        <v>6383.5159999999996</v>
      </c>
      <c r="N24" s="141">
        <v>128776.8</v>
      </c>
      <c r="O24" s="141">
        <v>90537.79</v>
      </c>
      <c r="P24" s="141">
        <v>102725.9</v>
      </c>
      <c r="Q24" s="141">
        <v>85591.73</v>
      </c>
    </row>
    <row r="25" spans="1:17">
      <c r="A25" t="s">
        <v>1027</v>
      </c>
      <c r="B25">
        <v>112.0504</v>
      </c>
      <c r="C25">
        <v>0.71160000000000001</v>
      </c>
      <c r="D25" t="s">
        <v>1177</v>
      </c>
      <c r="E25" s="141">
        <v>241684.3</v>
      </c>
      <c r="F25" s="141">
        <v>302979.20000000001</v>
      </c>
      <c r="G25" s="141">
        <v>260688.2</v>
      </c>
      <c r="H25" s="141">
        <v>364596.3</v>
      </c>
      <c r="I25" s="141">
        <v>328434.8</v>
      </c>
      <c r="J25" s="141">
        <v>248644.5</v>
      </c>
      <c r="K25" s="141">
        <v>12753.86</v>
      </c>
      <c r="L25" s="141">
        <v>15702.28</v>
      </c>
      <c r="M25" s="141">
        <v>15879.51</v>
      </c>
      <c r="N25" s="141">
        <v>319830.40000000002</v>
      </c>
      <c r="O25" s="141">
        <v>384089.1</v>
      </c>
      <c r="P25" s="141">
        <v>359845.3</v>
      </c>
      <c r="Q25" s="141">
        <v>322350.40000000002</v>
      </c>
    </row>
    <row r="26" spans="1:17">
      <c r="A26" t="s">
        <v>817</v>
      </c>
      <c r="B26">
        <v>136.0617</v>
      </c>
      <c r="C26">
        <v>0.71831540000000005</v>
      </c>
      <c r="D26" t="s">
        <v>1177</v>
      </c>
      <c r="E26" s="141">
        <v>99194.65</v>
      </c>
      <c r="F26" s="141">
        <v>70234.63</v>
      </c>
      <c r="G26" s="141">
        <v>106423.7</v>
      </c>
      <c r="H26" s="141">
        <v>52115.19</v>
      </c>
      <c r="I26" s="141">
        <v>81529.23</v>
      </c>
      <c r="J26" s="141">
        <v>72321.91</v>
      </c>
      <c r="K26" s="141">
        <v>56112.14</v>
      </c>
      <c r="L26" s="141">
        <v>50722.2</v>
      </c>
      <c r="M26" s="141">
        <v>51302.04</v>
      </c>
      <c r="N26" s="141">
        <v>159912.1</v>
      </c>
      <c r="O26" s="141">
        <v>135804.1</v>
      </c>
      <c r="P26" s="141">
        <v>98370.52</v>
      </c>
      <c r="Q26" s="141">
        <v>66338.820000000007</v>
      </c>
    </row>
    <row r="27" spans="1:17">
      <c r="A27" t="s">
        <v>59</v>
      </c>
      <c r="B27">
        <v>127.05</v>
      </c>
      <c r="C27">
        <v>1.1320539999999999</v>
      </c>
      <c r="D27" t="s">
        <v>1177</v>
      </c>
      <c r="E27" s="141">
        <v>175507.1</v>
      </c>
      <c r="F27" s="141">
        <v>207184.5</v>
      </c>
      <c r="G27" s="141">
        <v>284092.2</v>
      </c>
      <c r="H27" s="141">
        <v>270470.90000000002</v>
      </c>
      <c r="I27" s="141">
        <v>242130.3</v>
      </c>
      <c r="J27" s="141">
        <v>292609.7</v>
      </c>
      <c r="K27" s="141">
        <v>10512.18</v>
      </c>
      <c r="L27" s="141">
        <v>11635.33</v>
      </c>
      <c r="M27" s="141">
        <v>11233.49</v>
      </c>
      <c r="N27" s="141">
        <v>249644.5</v>
      </c>
      <c r="O27" s="141">
        <v>254300.4</v>
      </c>
      <c r="P27" s="141">
        <v>262368.7</v>
      </c>
      <c r="Q27" s="141">
        <v>277429</v>
      </c>
    </row>
    <row r="28" spans="1:17">
      <c r="A28" t="s">
        <v>35</v>
      </c>
      <c r="B28">
        <v>137.04560000000001</v>
      </c>
      <c r="C28">
        <v>0.71916150000000001</v>
      </c>
      <c r="D28" t="s">
        <v>1177</v>
      </c>
      <c r="E28" s="141">
        <v>6525488</v>
      </c>
      <c r="F28" s="141">
        <v>6053628</v>
      </c>
      <c r="G28" s="141">
        <v>4795910</v>
      </c>
      <c r="H28" s="141">
        <v>4085923</v>
      </c>
      <c r="I28" s="141">
        <v>3659422</v>
      </c>
      <c r="J28" s="141">
        <v>4246214</v>
      </c>
      <c r="K28" s="141">
        <v>55713.53</v>
      </c>
      <c r="L28" s="141">
        <v>69520.399999999994</v>
      </c>
      <c r="M28" s="141">
        <v>88093.04</v>
      </c>
      <c r="N28" s="141">
        <v>4942720</v>
      </c>
      <c r="O28" s="141">
        <v>5730098</v>
      </c>
      <c r="P28" s="141">
        <v>5048690</v>
      </c>
      <c r="Q28" s="141">
        <v>4780272</v>
      </c>
    </row>
    <row r="29" spans="1:17">
      <c r="A29" t="s">
        <v>37</v>
      </c>
      <c r="B29">
        <v>153.03989999999999</v>
      </c>
      <c r="C29">
        <v>0.70690010000000003</v>
      </c>
      <c r="D29" t="s">
        <v>1177</v>
      </c>
      <c r="E29" s="141">
        <v>1449263</v>
      </c>
      <c r="F29" s="141">
        <v>1283590</v>
      </c>
      <c r="G29" s="141">
        <v>968799.7</v>
      </c>
      <c r="H29" s="141">
        <v>911349.7</v>
      </c>
      <c r="I29" s="141">
        <v>814403.7</v>
      </c>
      <c r="J29" s="141">
        <v>999320.8</v>
      </c>
      <c r="K29" s="141">
        <v>1734.7439999999999</v>
      </c>
      <c r="L29" s="141">
        <v>0</v>
      </c>
      <c r="M29" s="141">
        <v>2192.538</v>
      </c>
      <c r="N29" s="141">
        <v>1239738</v>
      </c>
      <c r="O29" s="141">
        <v>1191696</v>
      </c>
      <c r="P29" s="141">
        <v>1490666</v>
      </c>
      <c r="Q29" s="141">
        <v>1314777</v>
      </c>
    </row>
    <row r="30" spans="1:17">
      <c r="A30" t="s">
        <v>41</v>
      </c>
      <c r="B30">
        <v>177.06139999999999</v>
      </c>
      <c r="C30">
        <v>0.63974609999999998</v>
      </c>
      <c r="D30" t="s">
        <v>1177</v>
      </c>
      <c r="E30" s="141">
        <v>1357046</v>
      </c>
      <c r="F30" s="141">
        <v>1305071</v>
      </c>
      <c r="G30" s="141">
        <v>1386925</v>
      </c>
      <c r="H30" s="141">
        <v>1634246</v>
      </c>
      <c r="I30" s="141">
        <v>1676718</v>
      </c>
      <c r="J30" s="141">
        <v>1420702</v>
      </c>
      <c r="K30" s="141">
        <v>1738.925</v>
      </c>
      <c r="L30" s="141">
        <v>1818.604</v>
      </c>
      <c r="M30" s="141">
        <v>4869.7460000000001</v>
      </c>
      <c r="N30" s="141">
        <v>1429791</v>
      </c>
      <c r="O30" s="141">
        <v>1594568</v>
      </c>
      <c r="P30" s="141">
        <v>1635107</v>
      </c>
      <c r="Q30" s="141">
        <v>1641351</v>
      </c>
    </row>
    <row r="31" spans="1:17">
      <c r="A31" t="s">
        <v>55</v>
      </c>
      <c r="B31">
        <v>306.04880000000003</v>
      </c>
      <c r="C31">
        <v>0.70100010000000001</v>
      </c>
      <c r="D31" t="s">
        <v>1177</v>
      </c>
      <c r="E31" s="141">
        <v>71926.240000000005</v>
      </c>
      <c r="F31" s="141">
        <v>139578</v>
      </c>
      <c r="G31" s="141">
        <v>79318.679999999993</v>
      </c>
      <c r="H31" s="141">
        <v>71821.06</v>
      </c>
      <c r="I31" s="141">
        <v>75151.100000000006</v>
      </c>
      <c r="J31" s="141">
        <v>72188.12</v>
      </c>
      <c r="K31" s="141">
        <v>2824.2829999999999</v>
      </c>
      <c r="L31" s="141">
        <v>8004.7870000000003</v>
      </c>
      <c r="M31" s="141">
        <v>4312.0349999999999</v>
      </c>
      <c r="N31" s="141">
        <v>73313.460000000006</v>
      </c>
      <c r="O31" s="141">
        <v>66355.740000000005</v>
      </c>
      <c r="P31" s="141">
        <v>57015.5</v>
      </c>
      <c r="Q31" s="141">
        <v>80216.490000000005</v>
      </c>
    </row>
    <row r="32" spans="1:17">
      <c r="A32" t="s">
        <v>57</v>
      </c>
      <c r="B32">
        <v>129.0658</v>
      </c>
      <c r="C32">
        <v>0.69076930000000003</v>
      </c>
      <c r="D32" t="s">
        <v>1177</v>
      </c>
      <c r="E32" s="141">
        <v>890573</v>
      </c>
      <c r="F32" s="141">
        <v>944456.7</v>
      </c>
      <c r="G32" s="141">
        <v>843627.9</v>
      </c>
      <c r="H32" s="141">
        <v>944242.9</v>
      </c>
      <c r="I32" s="141">
        <v>888752.7</v>
      </c>
      <c r="J32" s="141">
        <v>1006687</v>
      </c>
      <c r="K32" s="141">
        <v>29116.27</v>
      </c>
      <c r="L32" s="141">
        <v>30991.54</v>
      </c>
      <c r="M32" s="141">
        <v>26585.84</v>
      </c>
      <c r="N32" s="141">
        <v>997353.8</v>
      </c>
      <c r="O32" s="141">
        <v>868830.6</v>
      </c>
      <c r="P32" s="141">
        <v>1116852</v>
      </c>
      <c r="Q32" s="141">
        <v>1086793</v>
      </c>
    </row>
    <row r="33" spans="1:17">
      <c r="A33" t="s">
        <v>69</v>
      </c>
      <c r="B33">
        <v>123.0551</v>
      </c>
      <c r="C33">
        <v>0.83088329999999999</v>
      </c>
      <c r="D33" t="s">
        <v>1177</v>
      </c>
      <c r="E33" s="141">
        <v>3529764</v>
      </c>
      <c r="F33" s="141">
        <v>3714511</v>
      </c>
      <c r="G33" s="141">
        <v>3785168</v>
      </c>
      <c r="H33" s="141">
        <v>3592455</v>
      </c>
      <c r="I33" s="141">
        <v>4279828</v>
      </c>
      <c r="J33" s="141">
        <v>3827908</v>
      </c>
      <c r="K33" s="141">
        <v>201771.6</v>
      </c>
      <c r="L33" s="141">
        <v>0</v>
      </c>
      <c r="M33" s="141">
        <v>198310.5</v>
      </c>
      <c r="N33" s="141">
        <v>4888572</v>
      </c>
      <c r="O33" s="141">
        <v>5086746</v>
      </c>
      <c r="P33" s="141">
        <v>4055950</v>
      </c>
      <c r="Q33" s="141">
        <v>3845840</v>
      </c>
    </row>
    <row r="34" spans="1:17">
      <c r="A34" t="s">
        <v>1113</v>
      </c>
      <c r="B34">
        <v>124.0402</v>
      </c>
      <c r="C34">
        <v>0.62186160000000001</v>
      </c>
      <c r="D34" t="s">
        <v>1177</v>
      </c>
      <c r="E34" s="141">
        <v>1315760</v>
      </c>
      <c r="F34" s="141">
        <v>1656900</v>
      </c>
      <c r="G34" s="141">
        <v>1978982</v>
      </c>
      <c r="H34" s="141">
        <v>1304128</v>
      </c>
      <c r="I34" s="141">
        <v>1992638</v>
      </c>
      <c r="J34" s="141">
        <v>1975713</v>
      </c>
      <c r="K34" s="141">
        <v>45317.54</v>
      </c>
      <c r="L34" s="141">
        <v>49938.07</v>
      </c>
      <c r="M34" s="141">
        <v>53969.27</v>
      </c>
      <c r="N34" s="141">
        <v>1986020</v>
      </c>
      <c r="O34" s="141">
        <v>1979889</v>
      </c>
      <c r="P34" s="141">
        <v>1589496</v>
      </c>
      <c r="Q34" s="141">
        <v>1798674</v>
      </c>
    </row>
    <row r="35" spans="1:17">
      <c r="A35" t="s">
        <v>114</v>
      </c>
      <c r="B35">
        <v>130.0498</v>
      </c>
      <c r="C35">
        <v>0.85151540000000003</v>
      </c>
      <c r="D35" t="s">
        <v>1177</v>
      </c>
      <c r="E35" s="141">
        <v>48023180</v>
      </c>
      <c r="F35" s="141">
        <v>49909560</v>
      </c>
      <c r="G35" s="141">
        <v>47883200</v>
      </c>
      <c r="H35" s="141">
        <v>47077200</v>
      </c>
      <c r="I35" s="141">
        <v>50340570</v>
      </c>
      <c r="J35" s="141">
        <v>44760980</v>
      </c>
      <c r="K35" s="141">
        <v>116820.5</v>
      </c>
      <c r="L35" s="141">
        <v>135304.9</v>
      </c>
      <c r="M35" s="141">
        <v>271815.40000000002</v>
      </c>
      <c r="N35" s="141">
        <v>67505660</v>
      </c>
      <c r="O35" s="141">
        <v>54931520</v>
      </c>
      <c r="P35" s="141">
        <v>64498420</v>
      </c>
      <c r="Q35" s="141">
        <v>64829460</v>
      </c>
    </row>
    <row r="36" spans="1:17">
      <c r="A36" t="s">
        <v>296</v>
      </c>
      <c r="B36">
        <v>276.11840000000001</v>
      </c>
      <c r="C36">
        <v>0.70354000000000005</v>
      </c>
      <c r="D36" t="s">
        <v>1177</v>
      </c>
      <c r="E36" s="141">
        <v>77838.62</v>
      </c>
      <c r="F36" s="141">
        <v>66496.11</v>
      </c>
      <c r="G36" s="141">
        <v>62176.19</v>
      </c>
      <c r="H36" s="141">
        <v>76397.17</v>
      </c>
      <c r="I36" s="141">
        <v>87156.19</v>
      </c>
      <c r="J36" s="141">
        <v>125199.7</v>
      </c>
      <c r="K36" s="141">
        <v>0</v>
      </c>
      <c r="L36" s="141">
        <v>0</v>
      </c>
      <c r="M36" s="141">
        <v>0</v>
      </c>
      <c r="N36" s="141">
        <v>76348.679999999993</v>
      </c>
      <c r="O36" s="141">
        <v>72813.06</v>
      </c>
      <c r="P36" s="141">
        <v>67026.77</v>
      </c>
      <c r="Q36" s="141">
        <v>68466.94</v>
      </c>
    </row>
    <row r="37" spans="1:17">
      <c r="A37" t="s">
        <v>122</v>
      </c>
      <c r="B37">
        <v>136.0427</v>
      </c>
      <c r="C37">
        <v>0.72594550000000002</v>
      </c>
      <c r="D37" t="s">
        <v>1177</v>
      </c>
      <c r="E37" s="141">
        <v>34741.82</v>
      </c>
      <c r="F37" s="141">
        <v>45591.11</v>
      </c>
      <c r="G37" s="141">
        <v>26475.66</v>
      </c>
      <c r="H37" s="141">
        <v>49604.04</v>
      </c>
      <c r="I37" s="141">
        <v>34498.65</v>
      </c>
      <c r="J37" s="141">
        <v>38201.69</v>
      </c>
      <c r="K37" s="141">
        <v>0</v>
      </c>
      <c r="L37" s="141">
        <v>2022.5</v>
      </c>
      <c r="M37" s="141">
        <v>0</v>
      </c>
      <c r="N37" s="141">
        <v>50211.34</v>
      </c>
      <c r="O37" s="141">
        <v>54181.7</v>
      </c>
      <c r="P37" s="141">
        <v>57137.02</v>
      </c>
      <c r="Q37" s="141">
        <v>36321.949999999997</v>
      </c>
    </row>
    <row r="38" spans="1:17">
      <c r="A38" t="s">
        <v>127</v>
      </c>
      <c r="B38">
        <v>104.07040000000001</v>
      </c>
      <c r="C38">
        <v>0.70653080000000001</v>
      </c>
      <c r="D38" t="s">
        <v>1177</v>
      </c>
      <c r="E38" s="141">
        <v>457455.6</v>
      </c>
      <c r="F38" s="141">
        <v>519570.1</v>
      </c>
      <c r="G38" s="141">
        <v>482816.3</v>
      </c>
      <c r="H38" s="141">
        <v>502885.5</v>
      </c>
      <c r="I38" s="141">
        <v>400238.9</v>
      </c>
      <c r="J38" s="141">
        <v>440879.3</v>
      </c>
      <c r="K38" s="141">
        <v>81983.66</v>
      </c>
      <c r="L38" s="141">
        <v>83408.52</v>
      </c>
      <c r="M38" s="141">
        <v>80897.62</v>
      </c>
      <c r="N38" s="141">
        <v>556831.9</v>
      </c>
      <c r="O38" s="141">
        <v>506535.8</v>
      </c>
      <c r="P38" s="141">
        <v>595382.6</v>
      </c>
      <c r="Q38" s="141">
        <v>555552</v>
      </c>
    </row>
    <row r="39" spans="1:17">
      <c r="A39" t="s">
        <v>320</v>
      </c>
      <c r="B39">
        <v>385.1309</v>
      </c>
      <c r="C39">
        <v>0.68761000000000005</v>
      </c>
      <c r="D39" t="s">
        <v>1177</v>
      </c>
      <c r="E39" s="141">
        <v>164559.4</v>
      </c>
      <c r="F39" s="141">
        <v>172835.6</v>
      </c>
      <c r="G39" s="141">
        <v>212514.7</v>
      </c>
      <c r="H39" s="141">
        <v>170342.2</v>
      </c>
      <c r="I39" s="141">
        <v>185667.7</v>
      </c>
      <c r="J39" s="141">
        <v>136507.79999999999</v>
      </c>
      <c r="K39" s="141">
        <v>0</v>
      </c>
      <c r="L39" s="141">
        <v>0</v>
      </c>
      <c r="M39" s="141">
        <v>0</v>
      </c>
      <c r="N39" s="141">
        <v>201688.8</v>
      </c>
      <c r="O39" s="141">
        <v>243225.2</v>
      </c>
      <c r="P39" s="141">
        <v>188434.1</v>
      </c>
      <c r="Q39" s="141">
        <v>217341.5</v>
      </c>
    </row>
    <row r="40" spans="1:17">
      <c r="A40" t="s">
        <v>130</v>
      </c>
      <c r="B40">
        <v>133.09739999999999</v>
      </c>
      <c r="C40">
        <v>0.62970769999999998</v>
      </c>
      <c r="D40" t="s">
        <v>1177</v>
      </c>
      <c r="E40" s="141">
        <v>2241230</v>
      </c>
      <c r="F40" s="141">
        <v>2277280</v>
      </c>
      <c r="G40" s="141">
        <v>2334031</v>
      </c>
      <c r="H40" s="141">
        <v>2283416</v>
      </c>
      <c r="I40" s="141">
        <v>2651103</v>
      </c>
      <c r="J40" s="141">
        <v>2565484</v>
      </c>
      <c r="K40" s="141">
        <v>74086.820000000007</v>
      </c>
      <c r="L40" s="141">
        <v>74426.23</v>
      </c>
      <c r="M40" s="141">
        <v>105954.5</v>
      </c>
      <c r="N40" s="141">
        <v>2676084</v>
      </c>
      <c r="O40" s="141">
        <v>2623164</v>
      </c>
      <c r="P40" s="141">
        <v>2807094</v>
      </c>
      <c r="Q40" s="141">
        <v>2766073</v>
      </c>
    </row>
    <row r="41" spans="1:17">
      <c r="A41" t="s">
        <v>132</v>
      </c>
      <c r="B41">
        <v>176.1028</v>
      </c>
      <c r="C41">
        <v>0.68006160000000004</v>
      </c>
      <c r="D41" t="s">
        <v>1177</v>
      </c>
      <c r="E41" s="141">
        <v>341906.3</v>
      </c>
      <c r="F41" s="141">
        <v>355483.5</v>
      </c>
      <c r="G41" s="141">
        <v>374807.5</v>
      </c>
      <c r="H41" s="141">
        <v>325587.5</v>
      </c>
      <c r="I41" s="141">
        <v>414888</v>
      </c>
      <c r="J41" s="141">
        <v>381931.6</v>
      </c>
      <c r="K41" s="141">
        <v>16675.8</v>
      </c>
      <c r="L41" s="141">
        <v>16217.35</v>
      </c>
      <c r="M41" s="141">
        <v>23339.16</v>
      </c>
      <c r="N41" s="141">
        <v>336126.3</v>
      </c>
      <c r="O41" s="141">
        <v>320527.90000000002</v>
      </c>
      <c r="P41" s="141">
        <v>377156.2</v>
      </c>
      <c r="Q41" s="141">
        <v>290344.59999999998</v>
      </c>
    </row>
    <row r="42" spans="1:17">
      <c r="A42" t="s">
        <v>213</v>
      </c>
      <c r="B42">
        <v>146.16499999999999</v>
      </c>
      <c r="C42">
        <v>0.6189846</v>
      </c>
      <c r="D42" t="s">
        <v>1177</v>
      </c>
      <c r="E42" s="141">
        <v>45898.92</v>
      </c>
      <c r="F42" s="141">
        <v>51061.29</v>
      </c>
      <c r="G42" s="141">
        <v>43507.88</v>
      </c>
      <c r="H42" s="141">
        <v>37992.449999999997</v>
      </c>
      <c r="I42" s="141">
        <v>83738.06</v>
      </c>
      <c r="J42" s="141">
        <v>64102.23</v>
      </c>
      <c r="K42" s="141">
        <v>31108.91</v>
      </c>
      <c r="L42" s="141">
        <v>22807.34</v>
      </c>
      <c r="M42" s="141">
        <v>29699.54</v>
      </c>
      <c r="N42" s="141">
        <v>94993.4</v>
      </c>
      <c r="O42" s="141">
        <v>126739</v>
      </c>
      <c r="P42" s="141">
        <v>87178.15</v>
      </c>
      <c r="Q42" s="141">
        <v>70705.179999999993</v>
      </c>
    </row>
    <row r="43" spans="1:17">
      <c r="A43" t="s">
        <v>144</v>
      </c>
      <c r="B43">
        <v>180.0864</v>
      </c>
      <c r="C43">
        <v>0.70603850000000001</v>
      </c>
      <c r="D43" t="s">
        <v>1177</v>
      </c>
      <c r="E43" s="141">
        <v>181298.3</v>
      </c>
      <c r="F43" s="141">
        <v>177662.9</v>
      </c>
      <c r="G43" s="141">
        <v>156599.20000000001</v>
      </c>
      <c r="H43" s="141">
        <v>235174.7</v>
      </c>
      <c r="I43" s="141">
        <v>207092.8</v>
      </c>
      <c r="J43" s="141">
        <v>173064.6</v>
      </c>
      <c r="K43" s="141">
        <v>10230.950000000001</v>
      </c>
      <c r="L43" s="141">
        <v>12188.44</v>
      </c>
      <c r="M43" s="141">
        <v>16167.35</v>
      </c>
      <c r="N43" s="141">
        <v>147222</v>
      </c>
      <c r="O43" s="141">
        <v>95795.71</v>
      </c>
      <c r="P43" s="141">
        <v>159024.20000000001</v>
      </c>
      <c r="Q43" s="141">
        <v>102643.9</v>
      </c>
    </row>
    <row r="44" spans="1:17">
      <c r="A44" t="s">
        <v>914</v>
      </c>
      <c r="B44">
        <v>227.11340000000001</v>
      </c>
      <c r="C44">
        <v>0.65769</v>
      </c>
      <c r="D44" t="s">
        <v>1177</v>
      </c>
      <c r="E44" s="141">
        <v>64717.440000000002</v>
      </c>
      <c r="F44" s="141">
        <v>77905.600000000006</v>
      </c>
      <c r="G44" s="141">
        <v>49984.59</v>
      </c>
      <c r="H44" s="141">
        <v>37805.160000000003</v>
      </c>
      <c r="I44" s="141">
        <v>63637.279999999999</v>
      </c>
      <c r="J44" s="141">
        <v>63198.12</v>
      </c>
      <c r="K44" s="141">
        <v>0</v>
      </c>
      <c r="L44" s="141">
        <v>0</v>
      </c>
      <c r="M44" s="141">
        <v>0</v>
      </c>
      <c r="N44" s="141">
        <v>53599.69</v>
      </c>
      <c r="O44" s="141">
        <v>74490.289999999994</v>
      </c>
      <c r="P44" s="141">
        <v>79531.460000000006</v>
      </c>
      <c r="Q44" s="141">
        <v>54067.39</v>
      </c>
    </row>
    <row r="45" spans="1:17">
      <c r="A45" t="s">
        <v>161</v>
      </c>
      <c r="B45">
        <v>132.07669999999999</v>
      </c>
      <c r="C45">
        <v>0.69246160000000001</v>
      </c>
      <c r="D45" t="s">
        <v>1177</v>
      </c>
      <c r="E45" s="141">
        <v>17207560</v>
      </c>
      <c r="F45" s="141">
        <v>18712060</v>
      </c>
      <c r="G45" s="141">
        <v>16537530</v>
      </c>
      <c r="H45" s="141">
        <v>16471180</v>
      </c>
      <c r="I45" s="141">
        <v>16528530</v>
      </c>
      <c r="J45" s="141">
        <v>16703340</v>
      </c>
      <c r="K45" s="141">
        <v>71579.92</v>
      </c>
      <c r="L45" s="141">
        <v>76462.960000000006</v>
      </c>
      <c r="M45" s="141">
        <v>105750.8</v>
      </c>
      <c r="N45" s="141">
        <v>21081390</v>
      </c>
      <c r="O45" s="141">
        <v>19714630</v>
      </c>
      <c r="P45" s="141">
        <v>22421980</v>
      </c>
      <c r="Q45" s="141">
        <v>22537410</v>
      </c>
    </row>
    <row r="46" spans="1:17">
      <c r="A46" t="s">
        <v>235</v>
      </c>
      <c r="B46">
        <v>114.066</v>
      </c>
      <c r="C46">
        <v>0.68522300000000003</v>
      </c>
      <c r="D46" t="s">
        <v>1177</v>
      </c>
      <c r="E46" s="141">
        <v>12919580</v>
      </c>
      <c r="F46" s="141">
        <v>14427480</v>
      </c>
      <c r="G46" s="141">
        <v>13634310</v>
      </c>
      <c r="H46" s="141">
        <v>13029830</v>
      </c>
      <c r="I46" s="141">
        <v>13268370</v>
      </c>
      <c r="J46" s="141">
        <v>14227030</v>
      </c>
      <c r="K46" s="141">
        <v>41433.43</v>
      </c>
      <c r="L46" s="141">
        <v>43348.73</v>
      </c>
      <c r="M46" s="141">
        <v>68591.839999999997</v>
      </c>
      <c r="N46" s="141">
        <v>16041690</v>
      </c>
      <c r="O46" s="141">
        <v>13173830</v>
      </c>
      <c r="P46" s="141">
        <v>18048150</v>
      </c>
      <c r="Q46" s="141">
        <v>15522790</v>
      </c>
    </row>
    <row r="47" spans="1:17">
      <c r="A47" t="s">
        <v>167</v>
      </c>
      <c r="B47">
        <v>175.10769999999999</v>
      </c>
      <c r="C47">
        <v>0.70691539999999997</v>
      </c>
      <c r="D47" t="s">
        <v>1177</v>
      </c>
      <c r="E47" s="141">
        <v>783918</v>
      </c>
      <c r="F47" s="141">
        <v>921565.2</v>
      </c>
      <c r="G47" s="141">
        <v>837478</v>
      </c>
      <c r="H47" s="141">
        <v>977495.7</v>
      </c>
      <c r="I47" s="141">
        <v>902461.1</v>
      </c>
      <c r="J47" s="141">
        <v>923688.8</v>
      </c>
      <c r="K47" s="141">
        <v>12479.21</v>
      </c>
      <c r="L47" s="141">
        <v>10756.58</v>
      </c>
      <c r="M47" s="141">
        <v>21001.01</v>
      </c>
      <c r="N47" s="141">
        <v>786192</v>
      </c>
      <c r="O47" s="141">
        <v>1061414</v>
      </c>
      <c r="P47" s="141">
        <v>1053540</v>
      </c>
      <c r="Q47" s="141">
        <v>842786.9</v>
      </c>
    </row>
    <row r="48" spans="1:17">
      <c r="A48" t="s">
        <v>171</v>
      </c>
      <c r="B48">
        <v>118.0611</v>
      </c>
      <c r="C48">
        <v>0.68150909999999998</v>
      </c>
      <c r="D48" t="s">
        <v>1177</v>
      </c>
      <c r="E48" s="141">
        <v>70214.5</v>
      </c>
      <c r="F48" s="141">
        <v>62931.35</v>
      </c>
      <c r="G48" s="141">
        <v>60367.3</v>
      </c>
      <c r="H48" s="141">
        <v>59525.88</v>
      </c>
      <c r="I48" s="141">
        <v>73570.2</v>
      </c>
      <c r="J48" s="141">
        <v>74111.56</v>
      </c>
      <c r="K48" s="141">
        <v>1452.088</v>
      </c>
      <c r="L48" s="141">
        <v>0</v>
      </c>
      <c r="M48" s="141">
        <v>0</v>
      </c>
      <c r="N48" s="141">
        <v>51971.48</v>
      </c>
      <c r="O48" s="141">
        <v>50504.52</v>
      </c>
      <c r="P48" s="141">
        <v>77911.100000000006</v>
      </c>
      <c r="Q48" s="141">
        <v>62010.38</v>
      </c>
    </row>
    <row r="49" spans="1:17">
      <c r="A49" t="s">
        <v>173</v>
      </c>
      <c r="B49">
        <v>132.06549999999999</v>
      </c>
      <c r="C49">
        <v>0.67843089999999995</v>
      </c>
      <c r="D49" t="s">
        <v>1177</v>
      </c>
      <c r="E49" s="141">
        <v>11774860</v>
      </c>
      <c r="F49" s="141">
        <v>12337660</v>
      </c>
      <c r="G49" s="141">
        <v>13284080</v>
      </c>
      <c r="H49" s="141">
        <v>10930340</v>
      </c>
      <c r="I49" s="141">
        <v>14693210</v>
      </c>
      <c r="J49" s="141">
        <v>13489580</v>
      </c>
      <c r="K49" s="141">
        <v>141343.4</v>
      </c>
      <c r="L49" s="141">
        <v>170224.8</v>
      </c>
      <c r="M49" s="141">
        <v>217262.7</v>
      </c>
      <c r="N49" s="141">
        <v>12295830</v>
      </c>
      <c r="O49" s="141">
        <v>12279890</v>
      </c>
      <c r="P49" s="141">
        <v>12019600</v>
      </c>
      <c r="Q49" s="141">
        <v>12239960</v>
      </c>
    </row>
    <row r="50" spans="1:17">
      <c r="A50" t="s">
        <v>227</v>
      </c>
      <c r="B50">
        <v>166.0531</v>
      </c>
      <c r="C50">
        <v>0.68400000000000005</v>
      </c>
      <c r="D50" t="s">
        <v>1177</v>
      </c>
      <c r="E50" s="141">
        <v>557206.19999999995</v>
      </c>
      <c r="F50" s="141">
        <v>494066.2</v>
      </c>
      <c r="G50" s="141">
        <v>522973.9</v>
      </c>
      <c r="H50" s="141">
        <v>513329.3</v>
      </c>
      <c r="I50" s="141">
        <v>493933.8</v>
      </c>
      <c r="J50" s="141">
        <v>565720.80000000005</v>
      </c>
      <c r="K50" s="141">
        <v>12860.83</v>
      </c>
      <c r="L50" s="141">
        <v>13146.03</v>
      </c>
      <c r="M50" s="141">
        <v>23107.72</v>
      </c>
      <c r="N50" s="141">
        <v>520475.9</v>
      </c>
      <c r="O50" s="141">
        <v>430179.2</v>
      </c>
      <c r="P50" s="141">
        <v>536235.80000000005</v>
      </c>
      <c r="Q50" s="141">
        <v>489788</v>
      </c>
    </row>
    <row r="51" spans="1:17">
      <c r="A51" t="s">
        <v>345</v>
      </c>
      <c r="B51">
        <v>118.06489999999999</v>
      </c>
      <c r="C51">
        <v>1.7821309999999999</v>
      </c>
      <c r="D51" t="s">
        <v>1177</v>
      </c>
      <c r="E51" s="141">
        <v>664603.19999999995</v>
      </c>
      <c r="F51" s="141">
        <v>793824.5</v>
      </c>
      <c r="G51" s="141">
        <v>687945.8</v>
      </c>
      <c r="H51" s="141">
        <v>551648.69999999995</v>
      </c>
      <c r="I51" s="141">
        <v>625131.19999999995</v>
      </c>
      <c r="J51" s="141">
        <v>722770.4</v>
      </c>
      <c r="K51" s="141">
        <v>168190.1</v>
      </c>
      <c r="L51" s="141">
        <v>198981</v>
      </c>
      <c r="M51" s="141">
        <v>233224.4</v>
      </c>
      <c r="N51" s="141">
        <v>714602.8</v>
      </c>
      <c r="O51" s="141">
        <v>773146.8</v>
      </c>
      <c r="P51" s="141">
        <v>683821.5</v>
      </c>
      <c r="Q51" s="141">
        <v>844438.8</v>
      </c>
    </row>
    <row r="52" spans="1:17">
      <c r="A52" t="s">
        <v>28</v>
      </c>
      <c r="B52">
        <v>209.09139999999999</v>
      </c>
      <c r="C52">
        <v>1.1442330000000001</v>
      </c>
      <c r="D52" t="s">
        <v>1177</v>
      </c>
      <c r="E52" s="141">
        <v>216112</v>
      </c>
      <c r="F52" s="141">
        <v>189223.5</v>
      </c>
      <c r="G52" s="141">
        <v>472764.8</v>
      </c>
      <c r="H52" s="141">
        <v>368714</v>
      </c>
      <c r="I52" s="141">
        <v>204998.5</v>
      </c>
      <c r="J52" s="141">
        <v>219842.6</v>
      </c>
      <c r="K52" s="141">
        <v>0</v>
      </c>
      <c r="L52" s="141">
        <v>2307.0830000000001</v>
      </c>
      <c r="M52" s="141">
        <v>1841.2919999999999</v>
      </c>
      <c r="N52" s="141">
        <v>196107</v>
      </c>
      <c r="O52" s="141">
        <v>134497.5</v>
      </c>
      <c r="P52" s="141">
        <v>150897.60000000001</v>
      </c>
      <c r="Q52" s="141">
        <v>208354.2</v>
      </c>
    </row>
    <row r="53" spans="1:17">
      <c r="A53" t="s">
        <v>1017</v>
      </c>
      <c r="B53">
        <v>159.02770000000001</v>
      </c>
      <c r="C53">
        <v>0.72</v>
      </c>
      <c r="D53" t="s">
        <v>1177</v>
      </c>
      <c r="E53" s="141">
        <v>787054.4</v>
      </c>
      <c r="F53" s="141">
        <v>855606.7</v>
      </c>
      <c r="G53" s="141">
        <v>746447.5</v>
      </c>
      <c r="H53" s="141">
        <v>458558.9</v>
      </c>
      <c r="I53" s="141">
        <v>563436.4</v>
      </c>
      <c r="J53" s="141">
        <v>592634.80000000005</v>
      </c>
      <c r="K53" s="141">
        <v>5444.8729999999996</v>
      </c>
      <c r="L53" s="141">
        <v>7645.4440000000004</v>
      </c>
      <c r="M53" s="141">
        <v>2758.9409999999998</v>
      </c>
      <c r="N53" s="141">
        <v>729800.2</v>
      </c>
      <c r="O53" s="141">
        <v>820857.8</v>
      </c>
      <c r="P53" s="141">
        <v>811630.5</v>
      </c>
      <c r="Q53" s="141">
        <v>611756.19999999995</v>
      </c>
    </row>
    <row r="54" spans="1:17">
      <c r="A54" t="s">
        <v>179</v>
      </c>
      <c r="B54">
        <v>156.042</v>
      </c>
      <c r="C54">
        <v>0.68048470000000005</v>
      </c>
      <c r="D54" t="s">
        <v>1177</v>
      </c>
      <c r="E54" s="141">
        <v>1254742</v>
      </c>
      <c r="F54" s="141">
        <v>1202289</v>
      </c>
      <c r="G54" s="141">
        <v>1220905</v>
      </c>
      <c r="H54" s="141">
        <v>1021936</v>
      </c>
      <c r="I54" s="141">
        <v>1152745</v>
      </c>
      <c r="J54" s="141">
        <v>1228441</v>
      </c>
      <c r="K54" s="141">
        <v>61232.14</v>
      </c>
      <c r="L54" s="141">
        <v>64492.92</v>
      </c>
      <c r="M54" s="141">
        <v>83849.34</v>
      </c>
      <c r="N54" s="141">
        <v>1343268</v>
      </c>
      <c r="O54" s="141">
        <v>1098202</v>
      </c>
      <c r="P54" s="141">
        <v>1182933</v>
      </c>
      <c r="Q54" s="141">
        <v>1355614</v>
      </c>
    </row>
    <row r="55" spans="1:17">
      <c r="A55" t="s">
        <v>217</v>
      </c>
      <c r="B55">
        <v>133.07339999999999</v>
      </c>
      <c r="C55">
        <v>0.70195110000000005</v>
      </c>
      <c r="D55" t="s">
        <v>1177</v>
      </c>
      <c r="E55" s="141">
        <v>166027.5</v>
      </c>
      <c r="F55" s="141">
        <v>157169.79999999999</v>
      </c>
      <c r="G55" s="141">
        <v>122416.1</v>
      </c>
      <c r="H55" s="141">
        <v>145907.4</v>
      </c>
      <c r="I55" s="141">
        <v>140468.29999999999</v>
      </c>
      <c r="J55" s="141">
        <v>161473.1</v>
      </c>
      <c r="K55" s="141">
        <v>0</v>
      </c>
      <c r="L55" s="141">
        <v>0</v>
      </c>
      <c r="M55" s="141">
        <v>0</v>
      </c>
      <c r="N55" s="141">
        <v>163585.60000000001</v>
      </c>
      <c r="O55" s="141">
        <v>144722.5</v>
      </c>
      <c r="P55" s="141">
        <v>194268.6</v>
      </c>
      <c r="Q55" s="141">
        <v>211295.4</v>
      </c>
    </row>
    <row r="56" spans="1:17">
      <c r="A56" t="s">
        <v>219</v>
      </c>
      <c r="B56">
        <v>207.01410000000001</v>
      </c>
      <c r="C56">
        <v>0.67908440000000003</v>
      </c>
      <c r="D56" t="s">
        <v>1177</v>
      </c>
      <c r="E56" s="141">
        <v>251243</v>
      </c>
      <c r="F56" s="141">
        <v>225159.4</v>
      </c>
      <c r="G56" s="141">
        <v>268911.3</v>
      </c>
      <c r="H56" s="141">
        <v>499207.3</v>
      </c>
      <c r="I56" s="141">
        <v>456104.3</v>
      </c>
      <c r="J56" s="141">
        <v>451366.8</v>
      </c>
      <c r="K56" s="141">
        <v>0</v>
      </c>
      <c r="L56" s="141">
        <v>0</v>
      </c>
      <c r="M56" s="141">
        <v>0</v>
      </c>
      <c r="N56" s="141">
        <v>526669.4</v>
      </c>
      <c r="O56" s="141">
        <v>434942</v>
      </c>
      <c r="P56" s="141">
        <v>380150.9</v>
      </c>
      <c r="Q56" s="141">
        <v>501807.9</v>
      </c>
    </row>
    <row r="57" spans="1:17">
      <c r="A57" t="s">
        <v>225</v>
      </c>
      <c r="B57">
        <v>165.05449999999999</v>
      </c>
      <c r="C57">
        <v>0.72144129999999995</v>
      </c>
      <c r="D57" t="s">
        <v>1177</v>
      </c>
      <c r="E57" s="141">
        <v>5945890</v>
      </c>
      <c r="F57" s="141">
        <v>5545674</v>
      </c>
      <c r="G57" s="141">
        <v>4223838</v>
      </c>
      <c r="H57" s="141">
        <v>5114760</v>
      </c>
      <c r="I57" s="141">
        <v>4713914</v>
      </c>
      <c r="J57" s="141">
        <v>5452912</v>
      </c>
      <c r="K57" s="141">
        <v>8391.2630000000008</v>
      </c>
      <c r="L57" s="141">
        <v>13268.99</v>
      </c>
      <c r="M57" s="141">
        <v>15764.72</v>
      </c>
      <c r="N57" s="141">
        <v>5702784</v>
      </c>
      <c r="O57" s="141">
        <v>6675950</v>
      </c>
      <c r="P57" s="141">
        <v>5798966</v>
      </c>
      <c r="Q57" s="141">
        <v>5706680</v>
      </c>
    </row>
    <row r="58" spans="1:17">
      <c r="A58" t="s">
        <v>231</v>
      </c>
      <c r="B58">
        <v>161.1283</v>
      </c>
      <c r="C58">
        <v>0.66804750000000002</v>
      </c>
      <c r="D58" t="s">
        <v>1177</v>
      </c>
      <c r="E58" s="141">
        <v>118704</v>
      </c>
      <c r="F58" s="141">
        <v>94540.56</v>
      </c>
      <c r="G58" s="141">
        <v>82675.48</v>
      </c>
      <c r="H58" s="141">
        <v>122706.3</v>
      </c>
      <c r="I58" s="141">
        <v>105383.2</v>
      </c>
      <c r="J58" s="141">
        <v>88600.62</v>
      </c>
      <c r="K58" s="141">
        <v>0</v>
      </c>
      <c r="L58" s="141">
        <v>1460.011</v>
      </c>
      <c r="M58" s="141">
        <v>0</v>
      </c>
      <c r="N58" s="141">
        <v>110966.39999999999</v>
      </c>
      <c r="O58" s="141">
        <v>107702.3</v>
      </c>
      <c r="P58" s="141">
        <v>106369.8</v>
      </c>
      <c r="Q58" s="141">
        <v>116912.6</v>
      </c>
    </row>
    <row r="59" spans="1:17">
      <c r="A59" t="s">
        <v>249</v>
      </c>
      <c r="B59">
        <v>381.02280000000002</v>
      </c>
      <c r="C59">
        <v>0.66332239999999998</v>
      </c>
      <c r="D59" t="s">
        <v>1177</v>
      </c>
      <c r="E59" s="141">
        <v>202840.5</v>
      </c>
      <c r="F59" s="141">
        <v>214483.9</v>
      </c>
      <c r="G59" s="141">
        <v>185429.2</v>
      </c>
      <c r="H59" s="141">
        <v>255392.5</v>
      </c>
      <c r="I59" s="141">
        <v>248905.4</v>
      </c>
      <c r="J59" s="141">
        <v>175003.4</v>
      </c>
      <c r="K59" s="141">
        <v>1558.2170000000001</v>
      </c>
      <c r="L59" s="141">
        <v>0</v>
      </c>
      <c r="M59" s="141">
        <v>0</v>
      </c>
      <c r="N59" s="141">
        <v>228804.8</v>
      </c>
      <c r="O59" s="141">
        <v>224534.2</v>
      </c>
      <c r="P59" s="141">
        <v>180889</v>
      </c>
      <c r="Q59" s="141">
        <v>261222.7</v>
      </c>
    </row>
    <row r="60" spans="1:17">
      <c r="A60" t="s">
        <v>251</v>
      </c>
      <c r="B60">
        <v>374.96339999999998</v>
      </c>
      <c r="C60">
        <v>0.66946260000000002</v>
      </c>
      <c r="D60" t="s">
        <v>1177</v>
      </c>
      <c r="E60" s="141">
        <v>387233.3</v>
      </c>
      <c r="F60" s="141">
        <v>367458.7</v>
      </c>
      <c r="G60" s="141">
        <v>387892.8</v>
      </c>
      <c r="H60" s="141">
        <v>388496.3</v>
      </c>
      <c r="I60" s="141">
        <v>421867.2</v>
      </c>
      <c r="J60" s="141">
        <v>403907.3</v>
      </c>
      <c r="K60" s="141">
        <v>0</v>
      </c>
      <c r="L60" s="141">
        <v>0</v>
      </c>
      <c r="M60" s="141">
        <v>0</v>
      </c>
      <c r="N60" s="141">
        <v>324918.3</v>
      </c>
      <c r="O60" s="141">
        <v>369258.6</v>
      </c>
      <c r="P60" s="141">
        <v>415532</v>
      </c>
      <c r="Q60" s="141">
        <v>392514.8</v>
      </c>
    </row>
    <row r="61" spans="1:17">
      <c r="A61" t="s">
        <v>400</v>
      </c>
      <c r="B61">
        <v>377.14370000000002</v>
      </c>
      <c r="C61">
        <v>1.743417</v>
      </c>
      <c r="D61" t="s">
        <v>1177</v>
      </c>
      <c r="E61" s="141">
        <v>130929</v>
      </c>
      <c r="F61" s="141">
        <v>189299.4</v>
      </c>
      <c r="G61" s="141">
        <v>151923.4</v>
      </c>
      <c r="H61" s="141">
        <v>124134</v>
      </c>
      <c r="I61" s="141">
        <v>148957.4</v>
      </c>
      <c r="J61" s="141">
        <v>166094.39999999999</v>
      </c>
      <c r="K61" s="141">
        <v>8773.6589999999997</v>
      </c>
      <c r="L61" s="141">
        <v>9005.81</v>
      </c>
      <c r="M61" s="141">
        <v>16942.46</v>
      </c>
      <c r="N61" s="141">
        <v>207229.5</v>
      </c>
      <c r="O61" s="141">
        <v>217922.4</v>
      </c>
      <c r="P61" s="141">
        <v>178165.7</v>
      </c>
      <c r="Q61" s="141">
        <v>186461.3</v>
      </c>
    </row>
    <row r="62" spans="1:17">
      <c r="A62" t="s">
        <v>435</v>
      </c>
      <c r="B62">
        <v>191.0763</v>
      </c>
      <c r="C62">
        <v>0.64923169999999997</v>
      </c>
      <c r="D62" t="s">
        <v>1177</v>
      </c>
      <c r="E62" s="141">
        <v>2407565</v>
      </c>
      <c r="F62" s="141">
        <v>2244934</v>
      </c>
      <c r="G62" s="141">
        <v>2284504</v>
      </c>
      <c r="H62" s="141">
        <v>2703676</v>
      </c>
      <c r="I62" s="141">
        <v>2548424</v>
      </c>
      <c r="J62" s="141">
        <v>2516473</v>
      </c>
      <c r="K62" s="141">
        <v>0</v>
      </c>
      <c r="L62" s="141">
        <v>0</v>
      </c>
      <c r="M62" s="141">
        <v>0</v>
      </c>
      <c r="N62" s="141">
        <v>2413023</v>
      </c>
      <c r="O62" s="141">
        <v>2712098</v>
      </c>
      <c r="P62" s="141">
        <v>2780826</v>
      </c>
      <c r="Q62" s="141">
        <v>2806554</v>
      </c>
    </row>
    <row r="63" spans="1:17">
      <c r="A63" t="s">
        <v>436</v>
      </c>
      <c r="B63">
        <v>190.1183</v>
      </c>
      <c r="C63">
        <v>0.70783379999999996</v>
      </c>
      <c r="D63" t="s">
        <v>1177</v>
      </c>
      <c r="E63" s="141">
        <v>59064.61</v>
      </c>
      <c r="F63" s="141">
        <v>67995.460000000006</v>
      </c>
      <c r="G63" s="141">
        <v>45902.2</v>
      </c>
      <c r="H63" s="141">
        <v>57849.94</v>
      </c>
      <c r="I63" s="141">
        <v>68071.72</v>
      </c>
      <c r="J63" s="141">
        <v>65780.62</v>
      </c>
      <c r="K63" s="141">
        <v>0</v>
      </c>
      <c r="L63" s="141">
        <v>0</v>
      </c>
      <c r="M63" s="141">
        <v>0</v>
      </c>
      <c r="N63" s="141">
        <v>64731.42</v>
      </c>
      <c r="O63" s="141">
        <v>76882.09</v>
      </c>
      <c r="P63" s="141">
        <v>54566.86</v>
      </c>
      <c r="Q63" s="141">
        <v>65781.66</v>
      </c>
    </row>
    <row r="64" spans="1:17">
      <c r="A64" t="s">
        <v>198</v>
      </c>
      <c r="B64">
        <v>162.1122</v>
      </c>
      <c r="C64">
        <v>0.6839461</v>
      </c>
      <c r="D64" t="s">
        <v>1177</v>
      </c>
      <c r="E64" s="141">
        <v>3281326</v>
      </c>
      <c r="F64" s="141">
        <v>3166207</v>
      </c>
      <c r="G64" s="141">
        <v>3444515</v>
      </c>
      <c r="H64" s="141">
        <v>2929668</v>
      </c>
      <c r="I64" s="141">
        <v>3504036</v>
      </c>
      <c r="J64" s="141">
        <v>3595851</v>
      </c>
      <c r="K64" s="141">
        <v>34016.800000000003</v>
      </c>
      <c r="L64" s="141">
        <v>45884.54</v>
      </c>
      <c r="M64" s="141">
        <v>45117.86</v>
      </c>
      <c r="N64" s="141">
        <v>3867449</v>
      </c>
      <c r="O64" s="141">
        <v>3706610</v>
      </c>
      <c r="P64" s="141">
        <v>3760444</v>
      </c>
      <c r="Q64" s="141">
        <v>3462952</v>
      </c>
    </row>
    <row r="65" spans="1:17">
      <c r="A65" t="s">
        <v>1179</v>
      </c>
      <c r="B65">
        <v>204.12280000000001</v>
      </c>
      <c r="C65">
        <v>0.7187154</v>
      </c>
      <c r="D65" t="s">
        <v>1177</v>
      </c>
      <c r="E65" s="141">
        <v>1236653</v>
      </c>
      <c r="F65" s="141">
        <v>1243819</v>
      </c>
      <c r="G65" s="141">
        <v>1007266</v>
      </c>
      <c r="H65" s="141">
        <v>1073650</v>
      </c>
      <c r="I65" s="141">
        <v>1072307</v>
      </c>
      <c r="J65" s="141">
        <v>1180436</v>
      </c>
      <c r="K65" s="141">
        <v>15183.92</v>
      </c>
      <c r="L65" s="141">
        <v>11410.57</v>
      </c>
      <c r="M65" s="141">
        <v>15915.59</v>
      </c>
      <c r="N65" s="141">
        <v>1166196</v>
      </c>
      <c r="O65" s="141">
        <v>1415147</v>
      </c>
      <c r="P65" s="141">
        <v>1238046</v>
      </c>
      <c r="Q65" s="141">
        <v>1027854</v>
      </c>
    </row>
    <row r="66" spans="1:17">
      <c r="A66" t="s">
        <v>1180</v>
      </c>
      <c r="B66">
        <v>218.13820000000001</v>
      </c>
      <c r="C66">
        <v>0.74029999999999996</v>
      </c>
      <c r="D66" t="s">
        <v>1177</v>
      </c>
      <c r="E66" s="141">
        <v>426132.7</v>
      </c>
      <c r="F66" s="141">
        <v>328636.7</v>
      </c>
      <c r="G66" s="141">
        <v>409551.5</v>
      </c>
      <c r="H66" s="141">
        <v>373090.2</v>
      </c>
      <c r="I66" s="141">
        <v>441053.1</v>
      </c>
      <c r="J66" s="141">
        <v>449313.2</v>
      </c>
      <c r="K66" s="141">
        <v>0</v>
      </c>
      <c r="L66" s="141">
        <v>1318.556</v>
      </c>
      <c r="M66" s="141">
        <v>0</v>
      </c>
      <c r="N66" s="141">
        <v>648425.4</v>
      </c>
      <c r="O66" s="141">
        <v>455586.4</v>
      </c>
      <c r="P66" s="141">
        <v>620345.9</v>
      </c>
      <c r="Q66" s="141">
        <v>589237.6</v>
      </c>
    </row>
    <row r="67" spans="1:17">
      <c r="A67" t="s">
        <v>1181</v>
      </c>
      <c r="B67">
        <v>232.15379999999999</v>
      </c>
      <c r="C67">
        <v>1.5098689999999999</v>
      </c>
      <c r="D67" t="s">
        <v>1177</v>
      </c>
      <c r="E67" s="141">
        <v>86641.43</v>
      </c>
      <c r="F67" s="141">
        <v>81553.179999999993</v>
      </c>
      <c r="G67" s="141">
        <v>253963.9</v>
      </c>
      <c r="H67" s="141">
        <v>142118.39999999999</v>
      </c>
      <c r="I67" s="141">
        <v>60439.839999999997</v>
      </c>
      <c r="J67" s="141">
        <v>76787.7</v>
      </c>
      <c r="K67" s="141">
        <v>26395.57</v>
      </c>
      <c r="L67" s="141">
        <v>38086.379999999997</v>
      </c>
      <c r="M67" s="141">
        <v>45129.11</v>
      </c>
      <c r="N67" s="141">
        <v>90407.95</v>
      </c>
      <c r="O67" s="141">
        <v>88513.31</v>
      </c>
      <c r="P67" s="141">
        <v>97629.94</v>
      </c>
      <c r="Q67" s="141">
        <v>107667.8</v>
      </c>
    </row>
    <row r="68" spans="1:17">
      <c r="A68" t="s">
        <v>1182</v>
      </c>
      <c r="B68">
        <v>246.1695</v>
      </c>
      <c r="C68">
        <v>1.7622310000000001</v>
      </c>
      <c r="D68" t="s">
        <v>1177</v>
      </c>
      <c r="E68" s="141">
        <v>201991</v>
      </c>
      <c r="F68" s="141">
        <v>209467.9</v>
      </c>
      <c r="G68" s="141">
        <v>192920.6</v>
      </c>
      <c r="H68" s="141">
        <v>200737.3</v>
      </c>
      <c r="I68" s="141">
        <v>145020.4</v>
      </c>
      <c r="J68" s="141">
        <v>161056.79999999999</v>
      </c>
      <c r="K68" s="141">
        <v>13569.78</v>
      </c>
      <c r="L68" s="141">
        <v>22102.99</v>
      </c>
      <c r="M68" s="141">
        <v>18609.21</v>
      </c>
      <c r="N68" s="141">
        <v>241058.2</v>
      </c>
      <c r="O68" s="141">
        <v>191445.1</v>
      </c>
      <c r="P68" s="141">
        <v>241048.5</v>
      </c>
      <c r="Q68" s="141">
        <v>196214.8</v>
      </c>
    </row>
    <row r="69" spans="1:17">
      <c r="A69" t="s">
        <v>937</v>
      </c>
      <c r="B69">
        <v>244.15389999999999</v>
      </c>
      <c r="C69">
        <v>1.784092</v>
      </c>
      <c r="D69" t="s">
        <v>1177</v>
      </c>
      <c r="E69" s="141">
        <v>98117.69</v>
      </c>
      <c r="F69" s="141">
        <v>103874.4</v>
      </c>
      <c r="G69" s="141">
        <v>125288.6</v>
      </c>
      <c r="H69" s="141">
        <v>96061.91</v>
      </c>
      <c r="I69" s="141">
        <v>107611.5</v>
      </c>
      <c r="J69" s="141">
        <v>105307</v>
      </c>
      <c r="K69" s="141">
        <v>115976.1</v>
      </c>
      <c r="L69" s="141">
        <v>109938.5</v>
      </c>
      <c r="M69" s="141">
        <v>112113.4</v>
      </c>
      <c r="N69" s="141">
        <v>91683.98</v>
      </c>
      <c r="O69" s="141">
        <v>119971.3</v>
      </c>
      <c r="P69" s="141">
        <v>94449.54</v>
      </c>
      <c r="Q69" s="141">
        <v>93528.41</v>
      </c>
    </row>
    <row r="70" spans="1:17">
      <c r="A70" t="s">
        <v>939</v>
      </c>
      <c r="B70">
        <v>260.185</v>
      </c>
      <c r="C70">
        <v>1.7995540000000001</v>
      </c>
      <c r="D70" t="s">
        <v>1177</v>
      </c>
      <c r="E70" s="141">
        <v>31162</v>
      </c>
      <c r="F70" s="141">
        <v>27878.18</v>
      </c>
      <c r="G70" s="141">
        <v>30541.84</v>
      </c>
      <c r="H70" s="141">
        <v>28863.63</v>
      </c>
      <c r="I70" s="141">
        <v>34543.160000000003</v>
      </c>
      <c r="J70" s="141">
        <v>33728.559999999998</v>
      </c>
      <c r="K70" s="141">
        <v>8959.2070000000003</v>
      </c>
      <c r="L70" s="141">
        <v>16102.21</v>
      </c>
      <c r="M70" s="141">
        <v>17086.11</v>
      </c>
      <c r="N70" s="141">
        <v>41103</v>
      </c>
      <c r="O70" s="141">
        <v>50528.18</v>
      </c>
      <c r="P70" s="141">
        <v>38957.81</v>
      </c>
      <c r="Q70" s="141">
        <v>39611.99</v>
      </c>
    </row>
    <row r="71" spans="1:17">
      <c r="A71" t="s">
        <v>77</v>
      </c>
      <c r="B71">
        <v>179.05510000000001</v>
      </c>
      <c r="C71">
        <v>0.67569230000000002</v>
      </c>
      <c r="D71" t="s">
        <v>1178</v>
      </c>
      <c r="E71" s="141">
        <v>22871390</v>
      </c>
      <c r="F71" s="141">
        <v>26277900</v>
      </c>
      <c r="G71" s="141">
        <v>27919030</v>
      </c>
      <c r="H71" s="141">
        <v>28226050</v>
      </c>
      <c r="I71" s="141">
        <v>24491770</v>
      </c>
      <c r="J71" s="141">
        <v>39774880</v>
      </c>
      <c r="K71" s="141">
        <v>13361.51</v>
      </c>
      <c r="L71" s="141">
        <v>3295.614</v>
      </c>
      <c r="M71" s="141">
        <v>79773.649999999994</v>
      </c>
      <c r="N71" s="141">
        <v>39206660</v>
      </c>
      <c r="O71" s="141">
        <v>36779060</v>
      </c>
      <c r="P71" s="141">
        <v>28019810</v>
      </c>
      <c r="Q71" s="141">
        <v>33179170</v>
      </c>
    </row>
    <row r="72" spans="1:17">
      <c r="A72" t="s">
        <v>1007</v>
      </c>
      <c r="B72">
        <v>402.99990000000003</v>
      </c>
      <c r="C72">
        <v>1.2647390000000001</v>
      </c>
      <c r="D72" t="s">
        <v>1178</v>
      </c>
      <c r="E72" s="141">
        <v>432268.9</v>
      </c>
      <c r="F72" s="141">
        <v>441400.6</v>
      </c>
      <c r="G72" s="141">
        <v>475999.5</v>
      </c>
      <c r="H72" s="141">
        <v>514476.1</v>
      </c>
      <c r="I72" s="141">
        <v>411683.5</v>
      </c>
      <c r="J72" s="141">
        <v>659701.1</v>
      </c>
      <c r="K72" s="141">
        <v>0</v>
      </c>
      <c r="L72" s="141">
        <v>0</v>
      </c>
      <c r="M72" s="141">
        <v>0</v>
      </c>
      <c r="N72" s="141">
        <v>596569.19999999995</v>
      </c>
      <c r="O72" s="141">
        <v>589372.6</v>
      </c>
      <c r="P72" s="141">
        <v>585039.80000000005</v>
      </c>
      <c r="Q72" s="141">
        <v>520600.4</v>
      </c>
    </row>
    <row r="73" spans="1:17">
      <c r="A73" t="s">
        <v>43</v>
      </c>
      <c r="B73">
        <v>157.03550000000001</v>
      </c>
      <c r="C73">
        <v>0.68656620000000002</v>
      </c>
      <c r="D73" t="s">
        <v>1178</v>
      </c>
      <c r="E73" s="141">
        <v>1056986</v>
      </c>
      <c r="F73" s="141">
        <v>1113946</v>
      </c>
      <c r="G73" s="141">
        <v>1210325</v>
      </c>
      <c r="H73" s="141">
        <v>1056363</v>
      </c>
      <c r="I73" s="141">
        <v>925074.1</v>
      </c>
      <c r="J73" s="141">
        <v>1771309</v>
      </c>
      <c r="K73" s="141">
        <v>0</v>
      </c>
      <c r="L73" s="141">
        <v>0</v>
      </c>
      <c r="M73" s="141">
        <v>1213.665</v>
      </c>
      <c r="N73" s="141">
        <v>1698770</v>
      </c>
      <c r="O73" s="141">
        <v>1641040</v>
      </c>
      <c r="P73" s="141">
        <v>1616324</v>
      </c>
      <c r="Q73" s="141">
        <v>1561918</v>
      </c>
    </row>
    <row r="74" spans="1:17">
      <c r="A74" t="s">
        <v>45</v>
      </c>
      <c r="B74">
        <v>183.01480000000001</v>
      </c>
      <c r="C74">
        <v>0.62243610000000005</v>
      </c>
      <c r="D74" t="s">
        <v>1178</v>
      </c>
      <c r="E74" s="141">
        <v>32763.55</v>
      </c>
      <c r="F74" s="141">
        <v>46725.23</v>
      </c>
      <c r="G74" s="141">
        <v>46134.98</v>
      </c>
      <c r="H74" s="141">
        <v>42146.5</v>
      </c>
      <c r="I74" s="141">
        <v>44268.85</v>
      </c>
      <c r="J74" s="141">
        <v>58721.39</v>
      </c>
      <c r="K74" s="141">
        <v>0</v>
      </c>
      <c r="L74" s="141">
        <v>0</v>
      </c>
      <c r="M74" s="141">
        <v>0</v>
      </c>
      <c r="N74" s="141">
        <v>53599.34</v>
      </c>
      <c r="O74" s="141">
        <v>67707.16</v>
      </c>
      <c r="P74" s="141">
        <v>53221.77</v>
      </c>
      <c r="Q74" s="141">
        <v>49001.2</v>
      </c>
    </row>
    <row r="75" spans="1:17">
      <c r="A75" t="s">
        <v>135</v>
      </c>
      <c r="B75">
        <v>167.01939999999999</v>
      </c>
      <c r="C75">
        <v>0.65289560000000002</v>
      </c>
      <c r="D75" t="s">
        <v>1178</v>
      </c>
      <c r="E75" s="141">
        <v>186301.9</v>
      </c>
      <c r="F75" s="141">
        <v>228661</v>
      </c>
      <c r="G75" s="141">
        <v>242603.6</v>
      </c>
      <c r="H75" s="141">
        <v>205554.6</v>
      </c>
      <c r="I75" s="141">
        <v>283628.79999999999</v>
      </c>
      <c r="J75" s="141">
        <v>482512.1</v>
      </c>
      <c r="K75" s="141">
        <v>3997.49</v>
      </c>
      <c r="L75" s="141">
        <v>3907.76</v>
      </c>
      <c r="M75" s="141">
        <v>4408.0330000000004</v>
      </c>
      <c r="N75" s="141">
        <v>549744.19999999995</v>
      </c>
      <c r="O75" s="141">
        <v>476448.8</v>
      </c>
      <c r="P75" s="141">
        <v>330896.2</v>
      </c>
      <c r="Q75" s="141">
        <v>288223</v>
      </c>
    </row>
    <row r="76" spans="1:17">
      <c r="A76" t="s">
        <v>47</v>
      </c>
      <c r="B76">
        <v>96.968029999999999</v>
      </c>
      <c r="C76">
        <v>0.59858020000000001</v>
      </c>
      <c r="D76" t="s">
        <v>1178</v>
      </c>
      <c r="E76" s="141">
        <v>56408780</v>
      </c>
      <c r="F76" s="141">
        <v>84417940</v>
      </c>
      <c r="G76" s="141">
        <v>71182400</v>
      </c>
      <c r="H76" s="141">
        <v>60541160</v>
      </c>
      <c r="I76" s="141">
        <v>78960330</v>
      </c>
      <c r="J76" s="141">
        <v>113770700</v>
      </c>
      <c r="K76" s="141">
        <v>107115</v>
      </c>
      <c r="L76" s="141">
        <v>91128.74</v>
      </c>
      <c r="M76" s="141">
        <v>179754.2</v>
      </c>
      <c r="N76" s="141">
        <v>103134100</v>
      </c>
      <c r="O76" s="141">
        <v>101961500</v>
      </c>
      <c r="P76" s="141">
        <v>94942660</v>
      </c>
      <c r="Q76" s="141">
        <v>93967680</v>
      </c>
    </row>
    <row r="77" spans="1:17">
      <c r="A77" t="s">
        <v>441</v>
      </c>
      <c r="B77">
        <v>176.9348</v>
      </c>
      <c r="C77">
        <v>0.58389460000000004</v>
      </c>
      <c r="D77" t="s">
        <v>1178</v>
      </c>
      <c r="E77" s="141">
        <v>3838064</v>
      </c>
      <c r="F77" s="141">
        <v>5487740</v>
      </c>
      <c r="G77" s="141">
        <v>4943462</v>
      </c>
      <c r="H77" s="141">
        <v>4449374</v>
      </c>
      <c r="I77" s="141">
        <v>5600974</v>
      </c>
      <c r="J77" s="141">
        <v>9918592</v>
      </c>
      <c r="K77" s="141">
        <v>0</v>
      </c>
      <c r="L77" s="141">
        <v>0</v>
      </c>
      <c r="M77" s="141">
        <v>0</v>
      </c>
      <c r="N77" s="141">
        <v>7452604</v>
      </c>
      <c r="O77" s="141">
        <v>7482852</v>
      </c>
      <c r="P77" s="141">
        <v>7162994</v>
      </c>
      <c r="Q77" s="141">
        <v>7328714</v>
      </c>
    </row>
    <row r="78" spans="1:17">
      <c r="A78" t="s">
        <v>1174</v>
      </c>
      <c r="B78">
        <v>259.02190000000002</v>
      </c>
      <c r="C78">
        <v>0.56772259999999997</v>
      </c>
      <c r="D78" t="s">
        <v>1178</v>
      </c>
      <c r="E78" s="141">
        <v>52978.61</v>
      </c>
      <c r="F78" s="141">
        <v>51362.06</v>
      </c>
      <c r="G78" s="141">
        <v>50201.14</v>
      </c>
      <c r="H78" s="141">
        <v>59052.41</v>
      </c>
      <c r="I78" s="141">
        <v>80304.05</v>
      </c>
      <c r="J78" s="141">
        <v>89312.52</v>
      </c>
      <c r="K78" s="141">
        <v>325.11439999999999</v>
      </c>
      <c r="L78" s="141">
        <v>0</v>
      </c>
      <c r="M78" s="141">
        <v>354.59269999999998</v>
      </c>
      <c r="N78" s="141">
        <v>75137.89</v>
      </c>
      <c r="O78" s="141">
        <v>72379.12</v>
      </c>
      <c r="P78" s="141">
        <v>69043.3</v>
      </c>
      <c r="Q78" s="141">
        <v>55789.79</v>
      </c>
    </row>
    <row r="79" spans="1:17">
      <c r="A79" t="s">
        <v>583</v>
      </c>
      <c r="B79">
        <v>338.98849999999999</v>
      </c>
      <c r="C79">
        <v>0.65120469999999997</v>
      </c>
      <c r="D79" t="s">
        <v>1178</v>
      </c>
      <c r="E79" s="141">
        <v>17108.38</v>
      </c>
      <c r="F79" s="141">
        <v>17414.41</v>
      </c>
      <c r="G79" s="141">
        <v>17344.45</v>
      </c>
      <c r="H79" s="141">
        <v>19101.73</v>
      </c>
      <c r="I79" s="141">
        <v>21521.75</v>
      </c>
      <c r="J79" s="141">
        <v>39139.769999999997</v>
      </c>
      <c r="K79" s="141">
        <v>0</v>
      </c>
      <c r="L79" s="141">
        <v>0</v>
      </c>
      <c r="M79" s="141">
        <v>0</v>
      </c>
      <c r="N79" s="141">
        <v>30782.2</v>
      </c>
      <c r="O79" s="141">
        <v>39266.78</v>
      </c>
      <c r="P79" s="141">
        <v>38333.78</v>
      </c>
      <c r="Q79" s="141">
        <v>34370.54</v>
      </c>
    </row>
    <row r="80" spans="1:17">
      <c r="A80" t="s">
        <v>85</v>
      </c>
      <c r="B80">
        <v>87.007210000000001</v>
      </c>
      <c r="C80">
        <v>0.5796424</v>
      </c>
      <c r="D80" t="s">
        <v>1178</v>
      </c>
      <c r="E80" s="141">
        <v>3526535</v>
      </c>
      <c r="F80" s="141">
        <v>4051818</v>
      </c>
      <c r="G80" s="141">
        <v>4261246</v>
      </c>
      <c r="H80" s="141">
        <v>2880377</v>
      </c>
      <c r="I80" s="141">
        <v>2704070</v>
      </c>
      <c r="J80" s="141">
        <v>4686700</v>
      </c>
      <c r="K80" s="141">
        <v>35164.339999999997</v>
      </c>
      <c r="L80" s="141">
        <v>0</v>
      </c>
      <c r="M80" s="141">
        <v>0</v>
      </c>
      <c r="N80" s="141">
        <v>4945630</v>
      </c>
      <c r="O80" s="141">
        <v>4696226</v>
      </c>
      <c r="P80" s="141">
        <v>4393112</v>
      </c>
      <c r="Q80" s="141">
        <v>4463018</v>
      </c>
    </row>
    <row r="81" spans="1:17">
      <c r="A81" t="s">
        <v>87</v>
      </c>
      <c r="B81">
        <v>89.022829999999999</v>
      </c>
      <c r="C81">
        <v>0.60255029999999998</v>
      </c>
      <c r="D81" t="s">
        <v>1178</v>
      </c>
      <c r="E81" s="141">
        <v>63334190</v>
      </c>
      <c r="F81" s="141">
        <v>64551860</v>
      </c>
      <c r="G81" s="141">
        <v>72684470</v>
      </c>
      <c r="H81" s="141">
        <v>40250320</v>
      </c>
      <c r="I81" s="141">
        <v>35047310</v>
      </c>
      <c r="J81" s="141">
        <v>65658930</v>
      </c>
      <c r="K81" s="141">
        <v>171604.5</v>
      </c>
      <c r="L81" s="141">
        <v>0</v>
      </c>
      <c r="M81" s="141">
        <v>0</v>
      </c>
      <c r="N81" s="141">
        <v>71840870</v>
      </c>
      <c r="O81" s="141">
        <v>64534720</v>
      </c>
      <c r="P81" s="141">
        <v>66975660</v>
      </c>
      <c r="Q81" s="141">
        <v>66530290</v>
      </c>
    </row>
    <row r="82" spans="1:17">
      <c r="A82" t="s">
        <v>452</v>
      </c>
      <c r="B82">
        <v>341.10840000000002</v>
      </c>
      <c r="C82">
        <v>0.68348679999999995</v>
      </c>
      <c r="D82" t="s">
        <v>1178</v>
      </c>
      <c r="E82" s="141">
        <v>81945.53</v>
      </c>
      <c r="F82" s="141">
        <v>64111.39</v>
      </c>
      <c r="G82" s="141">
        <v>67534.080000000002</v>
      </c>
      <c r="H82" s="141">
        <v>59231.16</v>
      </c>
      <c r="I82" s="141">
        <v>134368.29999999999</v>
      </c>
      <c r="J82" s="141">
        <v>193248.5</v>
      </c>
      <c r="K82" s="141">
        <v>7257.3869999999997</v>
      </c>
      <c r="L82" s="141">
        <v>5256.518</v>
      </c>
      <c r="M82" s="141">
        <v>8334.2690000000002</v>
      </c>
      <c r="N82" s="141">
        <v>150644</v>
      </c>
      <c r="O82" s="141">
        <v>231925.5</v>
      </c>
      <c r="P82" s="141">
        <v>135744.79999999999</v>
      </c>
      <c r="Q82" s="141">
        <v>128141</v>
      </c>
    </row>
    <row r="83" spans="1:17">
      <c r="A83" t="s">
        <v>487</v>
      </c>
      <c r="B83">
        <v>181.0701</v>
      </c>
      <c r="C83">
        <v>0.67571639999999999</v>
      </c>
      <c r="D83" t="s">
        <v>1178</v>
      </c>
      <c r="E83" s="141">
        <v>4001313</v>
      </c>
      <c r="F83" s="141">
        <v>4374484</v>
      </c>
      <c r="G83" s="141">
        <v>4261306</v>
      </c>
      <c r="H83" s="141">
        <v>3799685</v>
      </c>
      <c r="I83" s="141">
        <v>3965441</v>
      </c>
      <c r="J83" s="141">
        <v>6545720</v>
      </c>
      <c r="K83" s="141">
        <v>39901.56</v>
      </c>
      <c r="L83" s="141">
        <v>15569.35</v>
      </c>
      <c r="M83" s="141">
        <v>30641.43</v>
      </c>
      <c r="N83" s="141">
        <v>5531992</v>
      </c>
      <c r="O83" s="141">
        <v>5797362</v>
      </c>
      <c r="P83" s="141">
        <v>5070588</v>
      </c>
      <c r="Q83" s="141">
        <v>5608140</v>
      </c>
    </row>
    <row r="84" spans="1:17">
      <c r="A84" t="s">
        <v>413</v>
      </c>
      <c r="B84">
        <v>149.04499999999999</v>
      </c>
      <c r="C84">
        <v>0.65871959999999996</v>
      </c>
      <c r="D84" t="s">
        <v>1178</v>
      </c>
      <c r="E84" s="141">
        <v>626790.80000000005</v>
      </c>
      <c r="F84" s="141">
        <v>652560.1</v>
      </c>
      <c r="G84" s="141">
        <v>691508.2</v>
      </c>
      <c r="H84" s="141">
        <v>696382.7</v>
      </c>
      <c r="I84" s="141">
        <v>646414.19999999995</v>
      </c>
      <c r="J84" s="141">
        <v>1033076</v>
      </c>
      <c r="K84" s="141">
        <v>5336.1130000000003</v>
      </c>
      <c r="L84" s="141">
        <v>5326.8689999999997</v>
      </c>
      <c r="M84" s="141">
        <v>4410.973</v>
      </c>
      <c r="N84" s="141">
        <v>980164.2</v>
      </c>
      <c r="O84" s="141">
        <v>854521.9</v>
      </c>
      <c r="P84" s="141">
        <v>735054.6</v>
      </c>
      <c r="Q84" s="141">
        <v>898216.4</v>
      </c>
    </row>
    <row r="85" spans="1:17">
      <c r="A85" t="s">
        <v>414</v>
      </c>
      <c r="B85">
        <v>163.06030000000001</v>
      </c>
      <c r="C85">
        <v>0.65812850000000001</v>
      </c>
      <c r="D85" t="s">
        <v>1178</v>
      </c>
      <c r="E85" s="141">
        <v>35479.17</v>
      </c>
      <c r="F85" s="141">
        <v>40913.879999999997</v>
      </c>
      <c r="G85" s="141">
        <v>64687.69</v>
      </c>
      <c r="H85" s="141">
        <v>51651.8</v>
      </c>
      <c r="I85" s="141">
        <v>52843.12</v>
      </c>
      <c r="J85" s="141">
        <v>80727.429999999993</v>
      </c>
      <c r="K85" s="141">
        <v>6145.8469999999998</v>
      </c>
      <c r="L85" s="141">
        <v>0</v>
      </c>
      <c r="M85" s="141">
        <v>8406.9869999999992</v>
      </c>
      <c r="N85" s="141">
        <v>75197.37</v>
      </c>
      <c r="O85" s="141">
        <v>84154.71</v>
      </c>
      <c r="P85" s="141">
        <v>60589.16</v>
      </c>
      <c r="Q85" s="141">
        <v>64018.77</v>
      </c>
    </row>
    <row r="86" spans="1:17">
      <c r="A86" t="s">
        <v>491</v>
      </c>
      <c r="B86">
        <v>151.06049999999999</v>
      </c>
      <c r="C86">
        <v>0.71446719999999997</v>
      </c>
      <c r="D86" t="s">
        <v>1178</v>
      </c>
      <c r="E86" s="141">
        <v>127591.5</v>
      </c>
      <c r="F86" s="141">
        <v>140898.70000000001</v>
      </c>
      <c r="G86" s="141">
        <v>177115.9</v>
      </c>
      <c r="H86" s="141">
        <v>134216</v>
      </c>
      <c r="I86" s="141">
        <v>147251.29999999999</v>
      </c>
      <c r="J86" s="141">
        <v>249061</v>
      </c>
      <c r="K86" s="141">
        <v>3198.4769999999999</v>
      </c>
      <c r="L86" s="141">
        <v>3236.5720000000001</v>
      </c>
      <c r="M86" s="141">
        <v>3742.0450000000001</v>
      </c>
      <c r="N86" s="141">
        <v>206487.2</v>
      </c>
      <c r="O86" s="141">
        <v>220062.4</v>
      </c>
      <c r="P86" s="141">
        <v>177969</v>
      </c>
      <c r="Q86" s="141">
        <v>205650.8</v>
      </c>
    </row>
    <row r="87" spans="1:17">
      <c r="A87" t="s">
        <v>90</v>
      </c>
      <c r="B87">
        <v>191.0187</v>
      </c>
      <c r="C87">
        <v>0.5798584</v>
      </c>
      <c r="D87" t="s">
        <v>1178</v>
      </c>
      <c r="E87" s="141">
        <v>4244222</v>
      </c>
      <c r="F87" s="141">
        <v>5250127</v>
      </c>
      <c r="G87" s="141">
        <v>4769581</v>
      </c>
      <c r="H87" s="141">
        <v>4543492</v>
      </c>
      <c r="I87" s="141">
        <v>4451040</v>
      </c>
      <c r="J87" s="141">
        <v>10188740</v>
      </c>
      <c r="K87" s="141">
        <v>2173.6350000000002</v>
      </c>
      <c r="L87" s="141">
        <v>1526.173</v>
      </c>
      <c r="M87" s="141">
        <v>3888.0120000000002</v>
      </c>
      <c r="N87" s="141">
        <v>7277904</v>
      </c>
      <c r="O87" s="141">
        <v>6923998</v>
      </c>
      <c r="P87" s="141">
        <v>6974092</v>
      </c>
      <c r="Q87" s="141">
        <v>7430458</v>
      </c>
    </row>
    <row r="88" spans="1:17">
      <c r="A88" t="s">
        <v>92</v>
      </c>
      <c r="B88">
        <v>145.0129</v>
      </c>
      <c r="C88">
        <v>0.5713684</v>
      </c>
      <c r="D88" t="s">
        <v>1178</v>
      </c>
      <c r="E88" s="141">
        <v>283947.8</v>
      </c>
      <c r="F88" s="141">
        <v>361844.5</v>
      </c>
      <c r="G88" s="141">
        <v>294657.5</v>
      </c>
      <c r="H88" s="141">
        <v>189254.1</v>
      </c>
      <c r="I88" s="141">
        <v>198796.3</v>
      </c>
      <c r="J88" s="141">
        <v>408852.3</v>
      </c>
      <c r="K88" s="141">
        <v>361.85680000000002</v>
      </c>
      <c r="L88" s="141">
        <v>447.39339999999999</v>
      </c>
      <c r="M88" s="141">
        <v>534.58529999999996</v>
      </c>
      <c r="N88" s="141">
        <v>441794</v>
      </c>
      <c r="O88" s="141">
        <v>361238</v>
      </c>
      <c r="P88" s="141">
        <v>337945.1</v>
      </c>
      <c r="Q88" s="141">
        <v>345609</v>
      </c>
    </row>
    <row r="89" spans="1:17">
      <c r="A89" t="s">
        <v>97</v>
      </c>
      <c r="B89">
        <v>117.01779999999999</v>
      </c>
      <c r="C89">
        <v>0.54105440000000005</v>
      </c>
      <c r="D89" t="s">
        <v>1178</v>
      </c>
      <c r="E89" s="141">
        <v>2199546</v>
      </c>
      <c r="F89" s="141">
        <v>2614906</v>
      </c>
      <c r="G89" s="141">
        <v>2449485</v>
      </c>
      <c r="H89" s="141">
        <v>2216135</v>
      </c>
      <c r="I89" s="141">
        <v>2509431</v>
      </c>
      <c r="J89" s="141">
        <v>4029088</v>
      </c>
      <c r="K89" s="141">
        <v>46543.02</v>
      </c>
      <c r="L89" s="141">
        <v>46492.86</v>
      </c>
      <c r="M89" s="141">
        <v>72089.710000000006</v>
      </c>
      <c r="N89" s="141">
        <v>3913164</v>
      </c>
      <c r="O89" s="141">
        <v>3065835</v>
      </c>
      <c r="P89" s="141">
        <v>3118440</v>
      </c>
      <c r="Q89" s="141">
        <v>3137491</v>
      </c>
    </row>
    <row r="90" spans="1:17">
      <c r="A90" t="s">
        <v>306</v>
      </c>
      <c r="B90">
        <v>115.0042</v>
      </c>
      <c r="C90">
        <v>0.50931530000000003</v>
      </c>
      <c r="D90" t="s">
        <v>1178</v>
      </c>
      <c r="E90" s="141">
        <v>169422.9</v>
      </c>
      <c r="F90" s="141">
        <v>203380</v>
      </c>
      <c r="G90" s="141">
        <v>203929.3</v>
      </c>
      <c r="H90" s="141">
        <v>179477.3</v>
      </c>
      <c r="I90" s="141">
        <v>172837.9</v>
      </c>
      <c r="J90" s="141">
        <v>253070.5</v>
      </c>
      <c r="K90" s="141">
        <v>7936.9790000000003</v>
      </c>
      <c r="L90" s="141">
        <v>7967.6679999999997</v>
      </c>
      <c r="M90" s="141">
        <v>7573.0879999999997</v>
      </c>
      <c r="N90" s="141">
        <v>241575.9</v>
      </c>
      <c r="O90" s="141">
        <v>234621.3</v>
      </c>
      <c r="P90" s="141">
        <v>252604.6</v>
      </c>
      <c r="Q90" s="141">
        <v>260327.3</v>
      </c>
    </row>
    <row r="91" spans="1:17">
      <c r="A91" t="s">
        <v>823</v>
      </c>
      <c r="B91">
        <v>133.0128</v>
      </c>
      <c r="C91">
        <v>0.54894399999999999</v>
      </c>
      <c r="D91" t="s">
        <v>1178</v>
      </c>
      <c r="E91" s="141">
        <v>1921372</v>
      </c>
      <c r="F91" s="141">
        <v>2027195</v>
      </c>
      <c r="G91" s="141">
        <v>2160714</v>
      </c>
      <c r="H91" s="141">
        <v>1616282</v>
      </c>
      <c r="I91" s="141">
        <v>1299651</v>
      </c>
      <c r="J91" s="141">
        <v>2898566</v>
      </c>
      <c r="K91" s="141">
        <v>5189.4009999999998</v>
      </c>
      <c r="L91" s="141">
        <v>4771.0389999999998</v>
      </c>
      <c r="M91" s="141">
        <v>9974.07</v>
      </c>
      <c r="N91" s="141">
        <v>2479672</v>
      </c>
      <c r="O91" s="141">
        <v>2414661</v>
      </c>
      <c r="P91" s="141">
        <v>2476453</v>
      </c>
      <c r="Q91" s="141">
        <v>2436120</v>
      </c>
    </row>
    <row r="92" spans="1:17">
      <c r="A92" t="s">
        <v>1176</v>
      </c>
      <c r="B92">
        <v>129.018</v>
      </c>
      <c r="C92">
        <v>0.54785669999999997</v>
      </c>
      <c r="D92" t="s">
        <v>1178</v>
      </c>
      <c r="E92" s="141">
        <v>119115.5</v>
      </c>
      <c r="F92" s="141">
        <v>131524.29999999999</v>
      </c>
      <c r="G92" s="141">
        <v>108420.9</v>
      </c>
      <c r="H92" s="141">
        <v>108316.4</v>
      </c>
      <c r="I92" s="141">
        <v>96247.41</v>
      </c>
      <c r="J92" s="141">
        <v>171686</v>
      </c>
      <c r="K92" s="141">
        <v>3194.8850000000002</v>
      </c>
      <c r="L92" s="141">
        <v>0</v>
      </c>
      <c r="M92" s="141">
        <v>4265.7709999999997</v>
      </c>
      <c r="N92" s="141">
        <v>160509.79999999999</v>
      </c>
      <c r="O92" s="141">
        <v>134997</v>
      </c>
      <c r="P92" s="141">
        <v>152662.29999999999</v>
      </c>
      <c r="Q92" s="141">
        <v>105126.6</v>
      </c>
    </row>
    <row r="93" spans="1:17">
      <c r="A93" t="s">
        <v>93</v>
      </c>
      <c r="B93">
        <v>147.029</v>
      </c>
      <c r="C93">
        <v>0.57648840000000001</v>
      </c>
      <c r="D93" t="s">
        <v>1178</v>
      </c>
      <c r="E93" s="141">
        <v>261962.1</v>
      </c>
      <c r="F93" s="141">
        <v>279106.90000000002</v>
      </c>
      <c r="G93" s="141">
        <v>221429.4</v>
      </c>
      <c r="H93" s="141">
        <v>218284.9</v>
      </c>
      <c r="I93" s="141">
        <v>259613.7</v>
      </c>
      <c r="J93" s="141">
        <v>387334.5</v>
      </c>
      <c r="K93" s="141">
        <v>2779.73</v>
      </c>
      <c r="L93" s="141">
        <v>753.55250000000001</v>
      </c>
      <c r="M93" s="141">
        <v>5382.643</v>
      </c>
      <c r="N93" s="141">
        <v>351649.9</v>
      </c>
      <c r="O93" s="141">
        <v>302085.3</v>
      </c>
      <c r="P93" s="141">
        <v>317466.59999999998</v>
      </c>
      <c r="Q93" s="141">
        <v>309016.5</v>
      </c>
    </row>
    <row r="94" spans="1:17">
      <c r="A94" t="s">
        <v>116</v>
      </c>
      <c r="B94">
        <v>425.08</v>
      </c>
      <c r="C94">
        <v>0.59689239999999999</v>
      </c>
      <c r="D94" t="s">
        <v>1178</v>
      </c>
      <c r="E94" s="141">
        <v>61138.38</v>
      </c>
      <c r="F94" s="141">
        <v>51714.61</v>
      </c>
      <c r="G94" s="141">
        <v>48689.99</v>
      </c>
      <c r="H94" s="141">
        <v>32720.959999999999</v>
      </c>
      <c r="I94" s="141">
        <v>34942.28</v>
      </c>
      <c r="J94" s="141">
        <v>48244.639999999999</v>
      </c>
      <c r="K94" s="141">
        <v>0</v>
      </c>
      <c r="L94" s="141">
        <v>0</v>
      </c>
      <c r="M94" s="141">
        <v>0</v>
      </c>
      <c r="N94" s="141">
        <v>36908.980000000003</v>
      </c>
      <c r="O94" s="141">
        <v>41241.449999999997</v>
      </c>
      <c r="P94" s="141">
        <v>37732.410000000003</v>
      </c>
      <c r="Q94" s="141">
        <v>31914.05</v>
      </c>
    </row>
    <row r="95" spans="1:17">
      <c r="A95" t="s">
        <v>120</v>
      </c>
      <c r="B95">
        <v>175.024</v>
      </c>
      <c r="C95">
        <v>0.64140180000000002</v>
      </c>
      <c r="D95" t="s">
        <v>1178</v>
      </c>
      <c r="E95" s="141">
        <v>59219.53</v>
      </c>
      <c r="F95" s="141">
        <v>60267.88</v>
      </c>
      <c r="G95" s="141">
        <v>64556.95</v>
      </c>
      <c r="H95" s="141">
        <v>66966.91</v>
      </c>
      <c r="I95" s="141">
        <v>59484.39</v>
      </c>
      <c r="J95" s="141">
        <v>113767.1</v>
      </c>
      <c r="K95" s="141">
        <v>597.36680000000001</v>
      </c>
      <c r="L95" s="141">
        <v>515.55799999999999</v>
      </c>
      <c r="M95" s="141">
        <v>1619.8230000000001</v>
      </c>
      <c r="N95" s="141">
        <v>109273.5</v>
      </c>
      <c r="O95" s="141">
        <v>76664.759999999995</v>
      </c>
      <c r="P95" s="141">
        <v>86450.99</v>
      </c>
      <c r="Q95" s="141">
        <v>76251.149999999994</v>
      </c>
    </row>
    <row r="96" spans="1:17">
      <c r="A96" t="s">
        <v>317</v>
      </c>
      <c r="B96">
        <v>173.00790000000001</v>
      </c>
      <c r="C96">
        <v>0.57895759999999996</v>
      </c>
      <c r="D96" t="s">
        <v>1178</v>
      </c>
      <c r="E96" s="141">
        <v>126012</v>
      </c>
      <c r="F96" s="141">
        <v>150088.70000000001</v>
      </c>
      <c r="G96" s="141">
        <v>138708.4</v>
      </c>
      <c r="H96" s="141">
        <v>113397.4</v>
      </c>
      <c r="I96" s="141">
        <v>107751.3</v>
      </c>
      <c r="J96" s="141">
        <v>179209.5</v>
      </c>
      <c r="K96" s="141">
        <v>330.86110000000002</v>
      </c>
      <c r="L96" s="141">
        <v>0</v>
      </c>
      <c r="M96" s="141">
        <v>0</v>
      </c>
      <c r="N96" s="141">
        <v>172339.6</v>
      </c>
      <c r="O96" s="141">
        <v>152151.4</v>
      </c>
      <c r="P96" s="141">
        <v>177359</v>
      </c>
      <c r="Q96" s="141">
        <v>156678.6</v>
      </c>
    </row>
    <row r="97" spans="1:17">
      <c r="A97" t="s">
        <v>126</v>
      </c>
      <c r="B97">
        <v>221.06049999999999</v>
      </c>
      <c r="C97">
        <v>0.65936320000000004</v>
      </c>
      <c r="D97" t="s">
        <v>1178</v>
      </c>
      <c r="E97" s="141">
        <v>25557.52</v>
      </c>
      <c r="F97" s="141">
        <v>34127.599999999999</v>
      </c>
      <c r="G97" s="141">
        <v>31585.66</v>
      </c>
      <c r="H97" s="141">
        <v>27847.41</v>
      </c>
      <c r="I97" s="141">
        <v>36605.339999999997</v>
      </c>
      <c r="J97" s="141">
        <v>51225.46</v>
      </c>
      <c r="K97" s="141">
        <v>0</v>
      </c>
      <c r="L97" s="141">
        <v>0</v>
      </c>
      <c r="M97" s="141">
        <v>0</v>
      </c>
      <c r="N97" s="141">
        <v>42543.55</v>
      </c>
      <c r="O97" s="141">
        <v>42651.65</v>
      </c>
      <c r="P97" s="141">
        <v>47197.7</v>
      </c>
      <c r="Q97" s="141">
        <v>46519.839999999997</v>
      </c>
    </row>
    <row r="98" spans="1:17">
      <c r="A98" t="s">
        <v>137</v>
      </c>
      <c r="B98">
        <v>308.09840000000003</v>
      </c>
      <c r="C98">
        <v>0.60780049999999997</v>
      </c>
      <c r="D98" t="s">
        <v>1178</v>
      </c>
      <c r="E98" s="141">
        <v>138725.29999999999</v>
      </c>
      <c r="F98" s="141">
        <v>161013.9</v>
      </c>
      <c r="G98" s="141">
        <v>178636.3</v>
      </c>
      <c r="H98" s="141">
        <v>155339.20000000001</v>
      </c>
      <c r="I98" s="141">
        <v>166428</v>
      </c>
      <c r="J98" s="141">
        <v>341283.5</v>
      </c>
      <c r="K98" s="141">
        <v>1083.7809999999999</v>
      </c>
      <c r="L98" s="141">
        <v>1236.867</v>
      </c>
      <c r="M98" s="141">
        <v>1078.5050000000001</v>
      </c>
      <c r="N98" s="141">
        <v>318331.5</v>
      </c>
      <c r="O98" s="141">
        <v>233723</v>
      </c>
      <c r="P98" s="141">
        <v>225256.6</v>
      </c>
      <c r="Q98" s="141">
        <v>211282.2</v>
      </c>
    </row>
    <row r="99" spans="1:17">
      <c r="A99" t="s">
        <v>140</v>
      </c>
      <c r="B99">
        <v>324.09320000000002</v>
      </c>
      <c r="C99">
        <v>0.59200719999999996</v>
      </c>
      <c r="D99" t="s">
        <v>1178</v>
      </c>
      <c r="E99" s="141">
        <v>34614.85</v>
      </c>
      <c r="F99" s="141">
        <v>23655.49</v>
      </c>
      <c r="G99" s="141">
        <v>39459.1</v>
      </c>
      <c r="H99" s="141">
        <v>27317.22</v>
      </c>
      <c r="I99" s="141">
        <v>22213.97</v>
      </c>
      <c r="J99" s="141">
        <v>46934.77</v>
      </c>
      <c r="K99" s="141">
        <v>0</v>
      </c>
      <c r="L99" s="141">
        <v>0</v>
      </c>
      <c r="M99" s="141">
        <v>0</v>
      </c>
      <c r="N99" s="141">
        <v>49783.3</v>
      </c>
      <c r="O99" s="141">
        <v>47367.75</v>
      </c>
      <c r="P99" s="141">
        <v>41615.96</v>
      </c>
      <c r="Q99" s="141">
        <v>44054.720000000001</v>
      </c>
    </row>
    <row r="100" spans="1:17">
      <c r="A100" t="s">
        <v>148</v>
      </c>
      <c r="B100">
        <v>131.03380000000001</v>
      </c>
      <c r="C100">
        <v>0.69335170000000002</v>
      </c>
      <c r="D100" t="s">
        <v>1178</v>
      </c>
      <c r="E100" s="141">
        <v>813399.8</v>
      </c>
      <c r="F100" s="141">
        <v>981768.9</v>
      </c>
      <c r="G100" s="141">
        <v>1085012</v>
      </c>
      <c r="H100" s="141">
        <v>1039319</v>
      </c>
      <c r="I100" s="141">
        <v>976867.1</v>
      </c>
      <c r="J100" s="141">
        <v>1445557</v>
      </c>
      <c r="K100" s="141">
        <v>4465.3490000000002</v>
      </c>
      <c r="L100" s="141">
        <v>3606.2179999999998</v>
      </c>
      <c r="M100" s="141">
        <v>5074.8050000000003</v>
      </c>
      <c r="N100" s="141">
        <v>1330629</v>
      </c>
      <c r="O100" s="141">
        <v>1197163</v>
      </c>
      <c r="P100" s="141">
        <v>1054465</v>
      </c>
      <c r="Q100" s="141">
        <v>1248392</v>
      </c>
    </row>
    <row r="101" spans="1:17">
      <c r="A101" t="s">
        <v>163</v>
      </c>
      <c r="B101">
        <v>144.0652</v>
      </c>
      <c r="C101">
        <v>0.64701779999999998</v>
      </c>
      <c r="D101" t="s">
        <v>1178</v>
      </c>
      <c r="E101" s="141">
        <v>60630.65</v>
      </c>
      <c r="F101" s="141">
        <v>80739.539999999994</v>
      </c>
      <c r="G101" s="141">
        <v>72770.27</v>
      </c>
      <c r="H101" s="141">
        <v>59127.56</v>
      </c>
      <c r="I101" s="141">
        <v>72447.570000000007</v>
      </c>
      <c r="J101" s="141">
        <v>122207.6</v>
      </c>
      <c r="K101" s="141">
        <v>5029.5950000000003</v>
      </c>
      <c r="L101" s="141">
        <v>5193.6099999999997</v>
      </c>
      <c r="M101" s="141">
        <v>5111.2169999999996</v>
      </c>
      <c r="N101" s="141">
        <v>122901.1</v>
      </c>
      <c r="O101" s="141">
        <v>119801.4</v>
      </c>
      <c r="P101" s="141">
        <v>108874.2</v>
      </c>
      <c r="Q101" s="141">
        <v>100702.7</v>
      </c>
    </row>
    <row r="102" spans="1:17">
      <c r="A102" t="s">
        <v>447</v>
      </c>
      <c r="B102">
        <v>218.1027</v>
      </c>
      <c r="C102">
        <v>0.6245174</v>
      </c>
      <c r="D102" t="s">
        <v>1178</v>
      </c>
      <c r="E102" s="141">
        <v>623426.30000000005</v>
      </c>
      <c r="F102" s="141">
        <v>660970.80000000005</v>
      </c>
      <c r="G102" s="141">
        <v>683391.3</v>
      </c>
      <c r="H102" s="141">
        <v>769021.7</v>
      </c>
      <c r="I102" s="141">
        <v>660715.30000000005</v>
      </c>
      <c r="J102" s="141">
        <v>844885.9</v>
      </c>
      <c r="K102" s="141">
        <v>2097.2959999999998</v>
      </c>
      <c r="L102" s="141">
        <v>1074.768</v>
      </c>
      <c r="M102" s="141">
        <v>2648.529</v>
      </c>
      <c r="N102" s="141">
        <v>1086462</v>
      </c>
      <c r="O102" s="141">
        <v>890539.8</v>
      </c>
      <c r="P102" s="141">
        <v>948073.8</v>
      </c>
      <c r="Q102" s="141">
        <v>869970.6</v>
      </c>
    </row>
    <row r="103" spans="1:17">
      <c r="A103" t="s">
        <v>881</v>
      </c>
      <c r="B103">
        <v>113.0342</v>
      </c>
      <c r="C103">
        <v>0.66165830000000003</v>
      </c>
      <c r="D103" t="s">
        <v>1178</v>
      </c>
      <c r="E103" s="141">
        <v>519839.3</v>
      </c>
      <c r="F103" s="141">
        <v>596880.69999999995</v>
      </c>
      <c r="G103" s="141">
        <v>599710.1</v>
      </c>
      <c r="H103" s="141">
        <v>612747.1</v>
      </c>
      <c r="I103" s="141">
        <v>570605.4</v>
      </c>
      <c r="J103" s="141">
        <v>911190</v>
      </c>
      <c r="K103" s="141">
        <v>0</v>
      </c>
      <c r="L103" s="141">
        <v>59264.98</v>
      </c>
      <c r="M103" s="141">
        <v>56577.57</v>
      </c>
      <c r="N103" s="141">
        <v>764002.1</v>
      </c>
      <c r="O103" s="141">
        <v>624066.80000000005</v>
      </c>
      <c r="P103" s="141">
        <v>756878.2</v>
      </c>
      <c r="Q103" s="141">
        <v>626961.1</v>
      </c>
    </row>
    <row r="104" spans="1:17">
      <c r="A104" t="s">
        <v>191</v>
      </c>
      <c r="B104">
        <v>124.0059</v>
      </c>
      <c r="C104">
        <v>0.66094010000000003</v>
      </c>
      <c r="D104" t="s">
        <v>1178</v>
      </c>
      <c r="E104" s="141">
        <v>1098380</v>
      </c>
      <c r="F104" s="141">
        <v>1502240</v>
      </c>
      <c r="G104" s="141">
        <v>1554496</v>
      </c>
      <c r="H104" s="141">
        <v>1503225</v>
      </c>
      <c r="I104" s="141">
        <v>1658179</v>
      </c>
      <c r="J104" s="141">
        <v>2878623</v>
      </c>
      <c r="K104" s="141">
        <v>18016.71</v>
      </c>
      <c r="L104" s="141">
        <v>7160.1270000000004</v>
      </c>
      <c r="M104" s="141">
        <v>18502.96</v>
      </c>
      <c r="N104" s="141">
        <v>2387657</v>
      </c>
      <c r="O104" s="141">
        <v>2263291</v>
      </c>
      <c r="P104" s="141">
        <v>2079670</v>
      </c>
      <c r="Q104" s="141">
        <v>1800455</v>
      </c>
    </row>
    <row r="105" spans="1:17">
      <c r="A105" t="s">
        <v>336</v>
      </c>
      <c r="B105">
        <v>152.001</v>
      </c>
      <c r="C105">
        <v>0.63370320000000002</v>
      </c>
      <c r="D105" t="s">
        <v>1178</v>
      </c>
      <c r="E105" s="141">
        <v>28592.87</v>
      </c>
      <c r="F105" s="141">
        <v>29165.85</v>
      </c>
      <c r="G105" s="141">
        <v>25152.959999999999</v>
      </c>
      <c r="H105" s="141">
        <v>30402.68</v>
      </c>
      <c r="I105" s="141">
        <v>23028.44</v>
      </c>
      <c r="J105" s="141">
        <v>44691.29</v>
      </c>
      <c r="K105" s="141">
        <v>1225.3689999999999</v>
      </c>
      <c r="L105" s="141">
        <v>1242.8679999999999</v>
      </c>
      <c r="M105" s="141">
        <v>2015.009</v>
      </c>
      <c r="N105" s="141">
        <v>31057.19</v>
      </c>
      <c r="O105" s="141">
        <v>29345.88</v>
      </c>
      <c r="P105" s="141">
        <v>27554.29</v>
      </c>
      <c r="Q105" s="141">
        <v>33563.160000000003</v>
      </c>
    </row>
    <row r="106" spans="1:17">
      <c r="A106" t="s">
        <v>340</v>
      </c>
      <c r="B106">
        <v>118.9794</v>
      </c>
      <c r="C106">
        <v>0.68596699999999999</v>
      </c>
      <c r="D106" t="s">
        <v>1178</v>
      </c>
      <c r="E106" s="141">
        <v>12505.9</v>
      </c>
      <c r="F106" s="141">
        <v>11364.38</v>
      </c>
      <c r="G106" s="141">
        <v>13319.46</v>
      </c>
      <c r="H106" s="141">
        <v>15281.67</v>
      </c>
      <c r="I106" s="141">
        <v>16578.18</v>
      </c>
      <c r="J106" s="141">
        <v>14297.67</v>
      </c>
      <c r="K106" s="141">
        <v>308.06670000000003</v>
      </c>
      <c r="L106" s="141">
        <v>0</v>
      </c>
      <c r="M106" s="141">
        <v>314.30340000000001</v>
      </c>
      <c r="N106" s="141">
        <v>10945.96</v>
      </c>
      <c r="O106" s="141">
        <v>20930.7</v>
      </c>
      <c r="P106" s="141">
        <v>16352.63</v>
      </c>
      <c r="Q106" s="141">
        <v>19517.98</v>
      </c>
    </row>
    <row r="107" spans="1:17">
      <c r="A107" t="s">
        <v>819</v>
      </c>
      <c r="B107">
        <v>151.98339999999999</v>
      </c>
      <c r="C107">
        <v>0.64812959999999997</v>
      </c>
      <c r="D107" t="s">
        <v>1178</v>
      </c>
      <c r="E107" s="141">
        <v>140562.5</v>
      </c>
      <c r="F107" s="141">
        <v>152584.79999999999</v>
      </c>
      <c r="G107" s="141">
        <v>155037.79999999999</v>
      </c>
      <c r="H107" s="141">
        <v>173463</v>
      </c>
      <c r="I107" s="141">
        <v>160286.6</v>
      </c>
      <c r="J107" s="141">
        <v>230381.5</v>
      </c>
      <c r="K107" s="141">
        <v>0</v>
      </c>
      <c r="L107" s="141">
        <v>0</v>
      </c>
      <c r="M107" s="141">
        <v>0</v>
      </c>
      <c r="N107" s="141">
        <v>203639.2</v>
      </c>
      <c r="O107" s="141">
        <v>224129.4</v>
      </c>
      <c r="P107" s="141">
        <v>241240.4</v>
      </c>
      <c r="Q107" s="141">
        <v>214263.5</v>
      </c>
    </row>
    <row r="108" spans="1:17">
      <c r="A108" t="s">
        <v>433</v>
      </c>
      <c r="B108">
        <v>188.98560000000001</v>
      </c>
      <c r="C108">
        <v>0.72761489999999995</v>
      </c>
      <c r="D108" t="s">
        <v>1178</v>
      </c>
      <c r="E108" s="141">
        <v>43535.97</v>
      </c>
      <c r="F108" s="141">
        <v>52626.31</v>
      </c>
      <c r="G108" s="141">
        <v>56614.62</v>
      </c>
      <c r="H108" s="141">
        <v>46416.09</v>
      </c>
      <c r="I108" s="141">
        <v>59295.33</v>
      </c>
      <c r="J108" s="141">
        <v>98721.62</v>
      </c>
      <c r="K108" s="141">
        <v>390.41770000000002</v>
      </c>
      <c r="L108" s="141">
        <v>0</v>
      </c>
      <c r="M108" s="141">
        <v>0</v>
      </c>
      <c r="N108" s="141">
        <v>100320.5</v>
      </c>
      <c r="O108" s="141">
        <v>79396.88</v>
      </c>
      <c r="P108" s="141">
        <v>71114.710000000006</v>
      </c>
      <c r="Q108" s="141">
        <v>77649.87</v>
      </c>
    </row>
    <row r="109" spans="1:17">
      <c r="A109" t="s">
        <v>419</v>
      </c>
      <c r="B109">
        <v>167.99600000000001</v>
      </c>
      <c r="C109">
        <v>0.57059159999999998</v>
      </c>
      <c r="D109" t="s">
        <v>1178</v>
      </c>
      <c r="E109" s="141">
        <v>106327.3</v>
      </c>
      <c r="F109" s="141">
        <v>113242.9</v>
      </c>
      <c r="G109" s="141">
        <v>93523.13</v>
      </c>
      <c r="H109" s="141">
        <v>126623.5</v>
      </c>
      <c r="I109" s="141">
        <v>89740.21</v>
      </c>
      <c r="J109" s="141">
        <v>117631</v>
      </c>
      <c r="K109" s="141">
        <v>449.73910000000001</v>
      </c>
      <c r="L109" s="141">
        <v>721.20399999999995</v>
      </c>
      <c r="M109" s="141">
        <v>2286.7359999999999</v>
      </c>
      <c r="N109" s="141">
        <v>96690.16</v>
      </c>
      <c r="O109" s="141">
        <v>89933.06</v>
      </c>
      <c r="P109" s="141">
        <v>91942.35</v>
      </c>
      <c r="Q109" s="141">
        <v>104265.9</v>
      </c>
    </row>
    <row r="110" spans="1:17">
      <c r="A110" t="s">
        <v>347</v>
      </c>
      <c r="B110">
        <v>158.0609</v>
      </c>
      <c r="C110">
        <v>1.953058</v>
      </c>
      <c r="D110" t="s">
        <v>1178</v>
      </c>
      <c r="E110" s="141">
        <v>117636.2</v>
      </c>
      <c r="F110" s="141">
        <v>134286.29999999999</v>
      </c>
      <c r="G110" s="141">
        <v>168558.3</v>
      </c>
      <c r="H110" s="141">
        <v>132428.6</v>
      </c>
      <c r="I110" s="141">
        <v>177026.3</v>
      </c>
      <c r="J110" s="141">
        <v>363680.2</v>
      </c>
      <c r="K110" s="141">
        <v>0</v>
      </c>
      <c r="L110" s="141">
        <v>0</v>
      </c>
      <c r="M110" s="141">
        <v>0</v>
      </c>
      <c r="N110" s="141">
        <v>298243.20000000001</v>
      </c>
      <c r="O110" s="141">
        <v>242604.79999999999</v>
      </c>
      <c r="P110" s="141">
        <v>258694</v>
      </c>
      <c r="Q110" s="141">
        <v>209912.2</v>
      </c>
    </row>
    <row r="111" spans="1:17">
      <c r="A111" t="s">
        <v>349</v>
      </c>
      <c r="B111">
        <v>174.0548</v>
      </c>
      <c r="C111">
        <v>1.8834759999999999</v>
      </c>
      <c r="D111" t="s">
        <v>1178</v>
      </c>
      <c r="E111" s="141">
        <v>77629.25</v>
      </c>
      <c r="F111" s="141">
        <v>97921.79</v>
      </c>
      <c r="G111" s="141">
        <v>91862.18</v>
      </c>
      <c r="H111" s="141">
        <v>116384.6</v>
      </c>
      <c r="I111" s="141">
        <v>94309.79</v>
      </c>
      <c r="J111" s="141">
        <v>115118.3</v>
      </c>
      <c r="K111" s="141">
        <v>647.31320000000005</v>
      </c>
      <c r="L111" s="141">
        <v>797.98170000000005</v>
      </c>
      <c r="M111" s="141">
        <v>52075.040000000001</v>
      </c>
      <c r="N111" s="141">
        <v>81481.38</v>
      </c>
      <c r="O111" s="141">
        <v>91598.28</v>
      </c>
      <c r="P111" s="141">
        <v>110088.6</v>
      </c>
      <c r="Q111" s="141">
        <v>136072.6</v>
      </c>
    </row>
    <row r="112" spans="1:17">
      <c r="A112" t="s">
        <v>181</v>
      </c>
      <c r="B112">
        <v>214.0478</v>
      </c>
      <c r="C112">
        <v>0.65853850000000003</v>
      </c>
      <c r="D112" t="s">
        <v>1178</v>
      </c>
      <c r="E112" s="141">
        <v>62503.93</v>
      </c>
      <c r="F112" s="141">
        <v>76643.66</v>
      </c>
      <c r="G112" s="141">
        <v>71630.53</v>
      </c>
      <c r="H112" s="141">
        <v>47891.48</v>
      </c>
      <c r="I112" s="141">
        <v>43344.2</v>
      </c>
      <c r="J112" s="141">
        <v>75812.710000000006</v>
      </c>
      <c r="K112" s="141">
        <v>2484.4520000000002</v>
      </c>
      <c r="L112" s="141">
        <v>1293.6610000000001</v>
      </c>
      <c r="M112" s="141">
        <v>1897.3920000000001</v>
      </c>
      <c r="N112" s="141">
        <v>75853.119999999995</v>
      </c>
      <c r="O112" s="141">
        <v>73204.350000000006</v>
      </c>
      <c r="P112" s="141">
        <v>65584.83</v>
      </c>
      <c r="Q112" s="141">
        <v>68754.240000000005</v>
      </c>
    </row>
    <row r="113" spans="1:17">
      <c r="A113" t="s">
        <v>329</v>
      </c>
      <c r="B113">
        <v>87.043589999999995</v>
      </c>
      <c r="C113">
        <v>0.63259449999999995</v>
      </c>
      <c r="D113" t="s">
        <v>1178</v>
      </c>
      <c r="E113" s="141">
        <v>120819.1</v>
      </c>
      <c r="F113" s="141">
        <v>124613.9</v>
      </c>
      <c r="G113" s="141">
        <v>109805.2</v>
      </c>
      <c r="H113" s="141">
        <v>80940.88</v>
      </c>
      <c r="I113" s="141">
        <v>77867.16</v>
      </c>
      <c r="J113" s="141">
        <v>111222.6</v>
      </c>
      <c r="K113" s="141">
        <v>58322.8</v>
      </c>
      <c r="L113" s="141">
        <v>58132.78</v>
      </c>
      <c r="M113" s="141">
        <v>68157.52</v>
      </c>
      <c r="N113" s="141">
        <v>121339.7</v>
      </c>
      <c r="O113" s="141">
        <v>130298.8</v>
      </c>
      <c r="P113" s="141">
        <v>113939.7</v>
      </c>
      <c r="Q113" s="141">
        <v>124086.2</v>
      </c>
    </row>
    <row r="114" spans="1:17">
      <c r="A114" t="s">
        <v>357</v>
      </c>
      <c r="B114">
        <v>101.05929999999999</v>
      </c>
      <c r="C114">
        <v>0.66134599999999999</v>
      </c>
      <c r="D114" t="s">
        <v>1178</v>
      </c>
      <c r="E114" s="141">
        <v>179170.4</v>
      </c>
      <c r="F114" s="141">
        <v>200799.8</v>
      </c>
      <c r="G114" s="141">
        <v>210368.7</v>
      </c>
      <c r="H114" s="141">
        <v>128317.6</v>
      </c>
      <c r="I114" s="141">
        <v>104196</v>
      </c>
      <c r="J114" s="141">
        <v>113092.7</v>
      </c>
      <c r="K114" s="141">
        <v>79881.460000000006</v>
      </c>
      <c r="L114" s="141">
        <v>76229.31</v>
      </c>
      <c r="M114" s="141">
        <v>90044.1</v>
      </c>
      <c r="N114" s="141">
        <v>189322.4</v>
      </c>
      <c r="O114" s="141">
        <v>177829.6</v>
      </c>
      <c r="P114" s="141">
        <v>196292</v>
      </c>
      <c r="Q114" s="141">
        <v>178351.2</v>
      </c>
    </row>
    <row r="115" spans="1:17">
      <c r="A115" t="s">
        <v>497</v>
      </c>
      <c r="B115">
        <v>129.0907</v>
      </c>
      <c r="C115">
        <v>1.7225710000000001</v>
      </c>
      <c r="D115" t="s">
        <v>1178</v>
      </c>
      <c r="E115" s="141">
        <v>211826.6</v>
      </c>
      <c r="F115" s="141">
        <v>221193.60000000001</v>
      </c>
      <c r="G115" s="141">
        <v>208937.7</v>
      </c>
      <c r="H115" s="141">
        <v>206403.8</v>
      </c>
      <c r="I115" s="141">
        <v>210244.2</v>
      </c>
      <c r="J115" s="141">
        <v>229821.6</v>
      </c>
      <c r="K115" s="141">
        <v>192392.3</v>
      </c>
      <c r="L115" s="141">
        <v>182333</v>
      </c>
      <c r="M115" s="141">
        <v>184213.6</v>
      </c>
      <c r="N115" s="141">
        <v>265952.09999999998</v>
      </c>
      <c r="O115" s="141">
        <v>272735.2</v>
      </c>
      <c r="P115" s="141">
        <v>242268.6</v>
      </c>
      <c r="Q115" s="141">
        <v>272292.3</v>
      </c>
    </row>
    <row r="116" spans="1:17">
      <c r="A116" t="s">
        <v>359</v>
      </c>
      <c r="B116">
        <v>143.10650000000001</v>
      </c>
      <c r="C116">
        <v>1.745269</v>
      </c>
      <c r="D116" t="s">
        <v>1178</v>
      </c>
      <c r="E116" s="141">
        <v>565225.4</v>
      </c>
      <c r="F116" s="141">
        <v>614709.19999999995</v>
      </c>
      <c r="G116" s="141">
        <v>571020.80000000005</v>
      </c>
      <c r="H116" s="141">
        <v>692959.3</v>
      </c>
      <c r="I116" s="141">
        <v>503579.5</v>
      </c>
      <c r="J116" s="141">
        <v>787037.5</v>
      </c>
      <c r="K116" s="141">
        <v>260645.1</v>
      </c>
      <c r="L116" s="141">
        <v>282631.2</v>
      </c>
      <c r="M116" s="141">
        <v>317315.8</v>
      </c>
      <c r="N116" s="141">
        <v>639568.1</v>
      </c>
      <c r="O116" s="141">
        <v>589978.4</v>
      </c>
      <c r="P116" s="141">
        <v>723294.7</v>
      </c>
      <c r="Q116" s="141">
        <v>723487</v>
      </c>
    </row>
    <row r="117" spans="1:17">
      <c r="A117" t="s">
        <v>358</v>
      </c>
      <c r="B117">
        <v>115.075</v>
      </c>
      <c r="C117">
        <v>1.701435</v>
      </c>
      <c r="D117" t="s">
        <v>1178</v>
      </c>
      <c r="E117" s="141">
        <v>94460.06</v>
      </c>
      <c r="F117" s="141">
        <v>112543.9</v>
      </c>
      <c r="G117" s="141">
        <v>93812.75</v>
      </c>
      <c r="H117" s="141">
        <v>116605.4</v>
      </c>
      <c r="I117" s="141">
        <v>102978.6</v>
      </c>
      <c r="J117" s="141">
        <v>102495.8</v>
      </c>
      <c r="K117" s="141">
        <v>100965.7</v>
      </c>
      <c r="L117" s="141">
        <v>87468.79</v>
      </c>
      <c r="M117" s="141">
        <v>110979.6</v>
      </c>
      <c r="N117" s="141">
        <v>105571.4</v>
      </c>
      <c r="O117" s="141">
        <v>102534.39999999999</v>
      </c>
      <c r="P117" s="141">
        <v>105618.6</v>
      </c>
      <c r="Q117" s="141">
        <v>114808</v>
      </c>
    </row>
    <row r="118" spans="1:17">
      <c r="A118" t="s">
        <v>498</v>
      </c>
      <c r="B118">
        <v>157.12219999999999</v>
      </c>
      <c r="C118">
        <v>1.9263380000000001</v>
      </c>
      <c r="D118" t="s">
        <v>1178</v>
      </c>
      <c r="E118" s="141">
        <v>1590755</v>
      </c>
      <c r="F118" s="141">
        <v>1685485</v>
      </c>
      <c r="G118" s="141">
        <v>1481082</v>
      </c>
      <c r="H118" s="141">
        <v>1722630</v>
      </c>
      <c r="I118" s="141">
        <v>1305724</v>
      </c>
      <c r="J118" s="141">
        <v>1665778</v>
      </c>
      <c r="K118" s="141">
        <v>649172.6</v>
      </c>
      <c r="L118" s="141">
        <v>646050.80000000005</v>
      </c>
      <c r="M118" s="141">
        <v>1189152</v>
      </c>
      <c r="N118" s="141">
        <v>1163357</v>
      </c>
      <c r="O118" s="141">
        <v>1531791</v>
      </c>
      <c r="P118" s="141">
        <v>1734161</v>
      </c>
      <c r="Q118" s="141">
        <v>2131104</v>
      </c>
    </row>
    <row r="119" spans="1:17">
      <c r="A119" t="s">
        <v>360</v>
      </c>
      <c r="B119">
        <v>171.13800000000001</v>
      </c>
      <c r="C119">
        <v>2.1051690000000001</v>
      </c>
      <c r="D119" t="s">
        <v>1178</v>
      </c>
      <c r="E119" s="141">
        <v>1420653</v>
      </c>
      <c r="F119" s="141">
        <v>1405989</v>
      </c>
      <c r="G119" s="141">
        <v>1727635</v>
      </c>
      <c r="H119" s="141">
        <v>1484544</v>
      </c>
      <c r="I119" s="141">
        <v>1139089</v>
      </c>
      <c r="J119" s="141">
        <v>1619450</v>
      </c>
      <c r="K119" s="141">
        <v>556998.30000000005</v>
      </c>
      <c r="L119" s="141">
        <v>580842.80000000005</v>
      </c>
      <c r="M119" s="141">
        <v>668741.30000000005</v>
      </c>
      <c r="N119" s="141">
        <v>1890394</v>
      </c>
      <c r="O119" s="141">
        <v>1961488</v>
      </c>
      <c r="P119" s="141">
        <v>1991141</v>
      </c>
      <c r="Q119" s="141">
        <v>1945392</v>
      </c>
    </row>
    <row r="120" spans="1:17">
      <c r="A120" t="s">
        <v>362</v>
      </c>
      <c r="B120">
        <v>199.1695</v>
      </c>
      <c r="C120">
        <v>2.318257</v>
      </c>
      <c r="D120" t="s">
        <v>1178</v>
      </c>
      <c r="E120" s="141">
        <v>1555482</v>
      </c>
      <c r="F120" s="141">
        <v>1893878</v>
      </c>
      <c r="G120" s="141">
        <v>1793866</v>
      </c>
      <c r="H120" s="141">
        <v>1598420</v>
      </c>
      <c r="I120" s="141">
        <v>1428580</v>
      </c>
      <c r="J120" s="141">
        <v>2088052</v>
      </c>
      <c r="K120" s="141">
        <v>911457.3</v>
      </c>
      <c r="L120" s="141">
        <v>1054546</v>
      </c>
      <c r="M120" s="141">
        <v>839653.1</v>
      </c>
      <c r="N120" s="141">
        <v>2205393</v>
      </c>
      <c r="O120" s="141">
        <v>1936342</v>
      </c>
      <c r="P120" s="141">
        <v>2131751</v>
      </c>
      <c r="Q120" s="141">
        <v>2035063</v>
      </c>
    </row>
    <row r="121" spans="1:17">
      <c r="A121" t="s">
        <v>364</v>
      </c>
      <c r="B121">
        <v>227.20099999999999</v>
      </c>
      <c r="C121">
        <v>2.529077</v>
      </c>
      <c r="D121" t="s">
        <v>1178</v>
      </c>
      <c r="E121" s="141">
        <v>2776249</v>
      </c>
      <c r="F121" s="141">
        <v>3980542</v>
      </c>
      <c r="G121" s="141">
        <v>4401582</v>
      </c>
      <c r="H121" s="141">
        <v>3139529</v>
      </c>
      <c r="I121" s="141">
        <v>3208826</v>
      </c>
      <c r="J121" s="141">
        <v>4390802</v>
      </c>
      <c r="K121" s="141">
        <v>1026178</v>
      </c>
      <c r="L121" s="141">
        <v>1057617</v>
      </c>
      <c r="M121" s="141">
        <v>989688</v>
      </c>
      <c r="N121" s="141">
        <v>4426920</v>
      </c>
      <c r="O121" s="141">
        <v>4495906</v>
      </c>
      <c r="P121" s="141">
        <v>4581784</v>
      </c>
      <c r="Q121" s="141">
        <v>4248460</v>
      </c>
    </row>
    <row r="122" spans="1:17">
      <c r="A122" t="s">
        <v>366</v>
      </c>
      <c r="B122">
        <v>255.23259999999999</v>
      </c>
      <c r="C122">
        <v>2.849475</v>
      </c>
      <c r="D122" t="s">
        <v>1178</v>
      </c>
      <c r="E122" s="141">
        <v>17505450</v>
      </c>
      <c r="F122" s="141">
        <v>22485230</v>
      </c>
      <c r="G122" s="141">
        <v>43740920</v>
      </c>
      <c r="H122" s="141">
        <v>17309480</v>
      </c>
      <c r="I122" s="141">
        <v>32670060</v>
      </c>
      <c r="J122" s="141">
        <v>39008770</v>
      </c>
      <c r="K122" s="141">
        <v>5391344</v>
      </c>
      <c r="L122" s="141">
        <v>5577998</v>
      </c>
      <c r="M122" s="141">
        <v>5591292</v>
      </c>
      <c r="N122" s="141">
        <v>43172950</v>
      </c>
      <c r="O122" s="141">
        <v>37527470</v>
      </c>
      <c r="P122" s="141">
        <v>33204170</v>
      </c>
      <c r="Q122" s="141">
        <v>28616580</v>
      </c>
    </row>
    <row r="123" spans="1:17">
      <c r="A123" t="s">
        <v>368</v>
      </c>
      <c r="B123">
        <v>283.26389999999998</v>
      </c>
      <c r="C123">
        <v>3.3201689999999999</v>
      </c>
      <c r="D123" t="s">
        <v>1178</v>
      </c>
      <c r="E123" s="141">
        <v>7893218</v>
      </c>
      <c r="F123" s="141">
        <v>7763518</v>
      </c>
      <c r="G123" s="141">
        <v>18179660</v>
      </c>
      <c r="H123" s="141">
        <v>6569570</v>
      </c>
      <c r="I123" s="141">
        <v>11904800</v>
      </c>
      <c r="J123" s="141">
        <v>15095400</v>
      </c>
      <c r="K123" s="141">
        <v>1064639</v>
      </c>
      <c r="L123" s="141">
        <v>960457.2</v>
      </c>
      <c r="M123" s="141">
        <v>1006462</v>
      </c>
      <c r="N123" s="141">
        <v>14232500</v>
      </c>
      <c r="O123" s="141">
        <v>12999080</v>
      </c>
      <c r="P123" s="141">
        <v>12705850</v>
      </c>
      <c r="Q123" s="141">
        <v>13539830</v>
      </c>
    </row>
    <row r="124" spans="1:17">
      <c r="A124" t="s">
        <v>370</v>
      </c>
      <c r="B124">
        <v>225.18539999999999</v>
      </c>
      <c r="C124">
        <v>2.3531960000000001</v>
      </c>
      <c r="D124" t="s">
        <v>1178</v>
      </c>
      <c r="E124" s="141">
        <v>103943.7</v>
      </c>
      <c r="F124" s="141">
        <v>419595.3</v>
      </c>
      <c r="G124" s="141">
        <v>168347.1</v>
      </c>
      <c r="H124" s="141">
        <v>124483.2</v>
      </c>
      <c r="I124" s="141">
        <v>192069.2</v>
      </c>
      <c r="J124" s="141">
        <v>150696.4</v>
      </c>
      <c r="K124" s="141">
        <v>27915.95</v>
      </c>
      <c r="L124" s="141">
        <v>27710.69</v>
      </c>
      <c r="M124" s="141">
        <v>29475.89</v>
      </c>
      <c r="N124" s="141">
        <v>269191.2</v>
      </c>
      <c r="O124" s="141">
        <v>243895.6</v>
      </c>
      <c r="P124" s="141">
        <v>262082.8</v>
      </c>
      <c r="Q124" s="141">
        <v>222453</v>
      </c>
    </row>
    <row r="125" spans="1:17">
      <c r="A125" t="s">
        <v>373</v>
      </c>
      <c r="B125">
        <v>253.21690000000001</v>
      </c>
      <c r="C125">
        <v>2.5727340000000001</v>
      </c>
      <c r="D125" t="s">
        <v>1178</v>
      </c>
      <c r="E125" s="141">
        <v>822544.6</v>
      </c>
      <c r="F125" s="141">
        <v>3157272</v>
      </c>
      <c r="G125" s="141">
        <v>1591003</v>
      </c>
      <c r="H125" s="141">
        <v>1192255</v>
      </c>
      <c r="I125" s="141">
        <v>1846690</v>
      </c>
      <c r="J125" s="141">
        <v>1630349</v>
      </c>
      <c r="K125" s="141">
        <v>98808.34</v>
      </c>
      <c r="L125" s="141">
        <v>73962.710000000006</v>
      </c>
      <c r="M125" s="141">
        <v>99610.69</v>
      </c>
      <c r="N125" s="141">
        <v>2739537</v>
      </c>
      <c r="O125" s="141">
        <v>2488671</v>
      </c>
      <c r="P125" s="141">
        <v>2453874</v>
      </c>
      <c r="Q125" s="141">
        <v>1917063</v>
      </c>
    </row>
    <row r="126" spans="1:17">
      <c r="A126" t="s">
        <v>375</v>
      </c>
      <c r="B126">
        <v>281.24829999999997</v>
      </c>
      <c r="C126">
        <v>2.878295</v>
      </c>
      <c r="D126" t="s">
        <v>1178</v>
      </c>
      <c r="E126" s="141">
        <v>1807702</v>
      </c>
      <c r="F126" s="141">
        <v>2636837</v>
      </c>
      <c r="G126" s="141">
        <v>3113402</v>
      </c>
      <c r="H126" s="141">
        <v>1835993</v>
      </c>
      <c r="I126" s="141">
        <v>2608574</v>
      </c>
      <c r="J126" s="141">
        <v>3556488</v>
      </c>
      <c r="K126" s="141">
        <v>149077.29999999999</v>
      </c>
      <c r="L126" s="141">
        <v>123056.6</v>
      </c>
      <c r="M126" s="141">
        <v>117986.8</v>
      </c>
      <c r="N126" s="141">
        <v>3862709</v>
      </c>
      <c r="O126" s="141">
        <v>2909639</v>
      </c>
      <c r="P126" s="141">
        <v>3460037</v>
      </c>
      <c r="Q126" s="141">
        <v>2866122</v>
      </c>
    </row>
    <row r="127" spans="1:17">
      <c r="A127" t="s">
        <v>377</v>
      </c>
      <c r="B127">
        <v>279.23259999999999</v>
      </c>
      <c r="C127">
        <v>2.5987719999999999</v>
      </c>
      <c r="D127" t="s">
        <v>1178</v>
      </c>
      <c r="E127" s="141">
        <v>198534.8</v>
      </c>
      <c r="F127" s="141">
        <v>321738.09999999998</v>
      </c>
      <c r="G127" s="141">
        <v>363940.4</v>
      </c>
      <c r="H127" s="141">
        <v>296929.7</v>
      </c>
      <c r="I127" s="141">
        <v>290997.5</v>
      </c>
      <c r="J127" s="141">
        <v>461376.2</v>
      </c>
      <c r="K127" s="141">
        <v>28797.16</v>
      </c>
      <c r="L127" s="141">
        <v>26416.38</v>
      </c>
      <c r="M127" s="141">
        <v>36903.93</v>
      </c>
      <c r="N127" s="141">
        <v>547801.1</v>
      </c>
      <c r="O127" s="141">
        <v>402391.6</v>
      </c>
      <c r="P127" s="141">
        <v>389257.5</v>
      </c>
      <c r="Q127" s="141">
        <v>340867</v>
      </c>
    </row>
    <row r="128" spans="1:17">
      <c r="A128" t="s">
        <v>380</v>
      </c>
      <c r="B128">
        <v>277.21699999999998</v>
      </c>
      <c r="C128">
        <v>2.4366530000000002</v>
      </c>
      <c r="D128" t="s">
        <v>1178</v>
      </c>
      <c r="E128" s="141">
        <v>14719.2</v>
      </c>
      <c r="F128" s="141">
        <v>24576.84</v>
      </c>
      <c r="G128" s="141">
        <v>20161.349999999999</v>
      </c>
      <c r="H128" s="141">
        <v>25015.19</v>
      </c>
      <c r="I128" s="141">
        <v>25160.59</v>
      </c>
      <c r="J128" s="141">
        <v>35985.69</v>
      </c>
      <c r="K128" s="141">
        <v>0</v>
      </c>
      <c r="L128" s="141">
        <v>1114.633</v>
      </c>
      <c r="M128" s="141">
        <v>1827.5129999999999</v>
      </c>
      <c r="N128" s="141">
        <v>35011.839999999997</v>
      </c>
      <c r="O128" s="141">
        <v>30323.83</v>
      </c>
      <c r="P128" s="141">
        <v>37511.14</v>
      </c>
      <c r="Q128" s="141">
        <v>35335.75</v>
      </c>
    </row>
    <row r="129" spans="1:17">
      <c r="A129" t="s">
        <v>381</v>
      </c>
      <c r="B129">
        <v>303.23289999999997</v>
      </c>
      <c r="C129">
        <v>2.5214089999999998</v>
      </c>
      <c r="D129" t="s">
        <v>1178</v>
      </c>
      <c r="E129" s="141">
        <v>39311.949999999997</v>
      </c>
      <c r="F129" s="141">
        <v>49958.71</v>
      </c>
      <c r="G129" s="141">
        <v>59453.5</v>
      </c>
      <c r="H129" s="141">
        <v>125822.3</v>
      </c>
      <c r="I129" s="141">
        <v>118135.2</v>
      </c>
      <c r="J129" s="141">
        <v>203962</v>
      </c>
      <c r="K129" s="141">
        <v>0</v>
      </c>
      <c r="L129" s="141">
        <v>0</v>
      </c>
      <c r="M129" s="141">
        <v>954.27760000000001</v>
      </c>
      <c r="N129" s="141">
        <v>124922.2</v>
      </c>
      <c r="O129" s="141">
        <v>135465.79999999999</v>
      </c>
      <c r="P129" s="141">
        <v>115069.4</v>
      </c>
      <c r="Q129" s="141">
        <v>121515.3</v>
      </c>
    </row>
    <row r="130" spans="1:17">
      <c r="A130" t="s">
        <v>382</v>
      </c>
      <c r="B130">
        <v>301.21699999999998</v>
      </c>
      <c r="C130">
        <v>2.3702730000000001</v>
      </c>
      <c r="D130" t="s">
        <v>1178</v>
      </c>
      <c r="E130" s="141">
        <v>13604.62</v>
      </c>
      <c r="F130" s="141">
        <v>15906.54</v>
      </c>
      <c r="G130" s="141">
        <v>10343.49</v>
      </c>
      <c r="H130" s="141">
        <v>30114.81</v>
      </c>
      <c r="I130" s="141">
        <v>27187.3</v>
      </c>
      <c r="J130" s="141">
        <v>60248.25</v>
      </c>
      <c r="K130" s="141">
        <v>0</v>
      </c>
      <c r="L130" s="141">
        <v>0</v>
      </c>
      <c r="M130" s="141">
        <v>0</v>
      </c>
      <c r="N130" s="141">
        <v>39161.279999999999</v>
      </c>
      <c r="O130" s="141">
        <v>38260.629999999997</v>
      </c>
      <c r="P130" s="141">
        <v>35052.43</v>
      </c>
      <c r="Q130" s="141">
        <v>33298.78</v>
      </c>
    </row>
    <row r="131" spans="1:17">
      <c r="A131" t="s">
        <v>384</v>
      </c>
      <c r="B131">
        <v>327.23309999999998</v>
      </c>
      <c r="C131">
        <v>2.4296030000000002</v>
      </c>
      <c r="D131" t="s">
        <v>1178</v>
      </c>
      <c r="E131" s="141">
        <v>80514.92</v>
      </c>
      <c r="F131" s="141">
        <v>107023.3</v>
      </c>
      <c r="G131" s="141">
        <v>115371.1</v>
      </c>
      <c r="H131" s="141">
        <v>199710.5</v>
      </c>
      <c r="I131" s="141">
        <v>212403.20000000001</v>
      </c>
      <c r="J131" s="141">
        <v>364178.6</v>
      </c>
      <c r="K131" s="141">
        <v>0</v>
      </c>
      <c r="L131" s="141">
        <v>0</v>
      </c>
      <c r="M131" s="141">
        <v>857.6893</v>
      </c>
      <c r="N131" s="141">
        <v>290399.8</v>
      </c>
      <c r="O131" s="141">
        <v>261988.7</v>
      </c>
      <c r="P131" s="141">
        <v>268980</v>
      </c>
      <c r="Q131" s="141">
        <v>223453.1</v>
      </c>
    </row>
    <row r="132" spans="1:17">
      <c r="A132" t="s">
        <v>233</v>
      </c>
      <c r="B132">
        <v>229.14410000000001</v>
      </c>
      <c r="C132">
        <v>1.6981649999999999</v>
      </c>
      <c r="D132" t="s">
        <v>1178</v>
      </c>
      <c r="E132" s="141">
        <v>35351.879999999997</v>
      </c>
      <c r="F132" s="141">
        <v>38139.660000000003</v>
      </c>
      <c r="G132" s="141">
        <v>38761.199999999997</v>
      </c>
      <c r="H132" s="141">
        <v>39395.300000000003</v>
      </c>
      <c r="I132" s="141">
        <v>40155.82</v>
      </c>
      <c r="J132" s="141">
        <v>52180.88</v>
      </c>
      <c r="K132" s="141">
        <v>21531.75</v>
      </c>
      <c r="L132" s="141">
        <v>25454.02</v>
      </c>
      <c r="M132" s="141">
        <v>21195.19</v>
      </c>
      <c r="N132" s="141">
        <v>51450.8</v>
      </c>
      <c r="O132" s="141">
        <v>44846.15</v>
      </c>
      <c r="P132" s="141">
        <v>45316.45</v>
      </c>
      <c r="Q132" s="141">
        <v>45273.279999999999</v>
      </c>
    </row>
    <row r="133" spans="1:17">
      <c r="A133" t="s">
        <v>501</v>
      </c>
      <c r="B133">
        <v>305.2484</v>
      </c>
      <c r="C133">
        <v>2.6565979999999998</v>
      </c>
      <c r="D133" t="s">
        <v>1178</v>
      </c>
      <c r="E133" s="141">
        <v>22932.06</v>
      </c>
      <c r="F133" s="141">
        <v>29991.599999999999</v>
      </c>
      <c r="G133" s="141">
        <v>33553.78</v>
      </c>
      <c r="H133" s="141">
        <v>46439.040000000001</v>
      </c>
      <c r="I133" s="141">
        <v>46587.32</v>
      </c>
      <c r="J133" s="141">
        <v>102827.2</v>
      </c>
      <c r="K133" s="141">
        <v>0</v>
      </c>
      <c r="L133" s="141">
        <v>0</v>
      </c>
      <c r="M133" s="141">
        <v>0</v>
      </c>
      <c r="N133" s="141">
        <v>77444.05</v>
      </c>
      <c r="O133" s="141">
        <v>53442.67</v>
      </c>
      <c r="P133" s="141">
        <v>60199.12</v>
      </c>
      <c r="Q133" s="141">
        <v>48833.89</v>
      </c>
    </row>
    <row r="134" spans="1:17">
      <c r="A134" t="s">
        <v>505</v>
      </c>
      <c r="B134">
        <v>329.25</v>
      </c>
      <c r="C134">
        <v>2.5083150000000001</v>
      </c>
      <c r="D134" t="s">
        <v>1178</v>
      </c>
      <c r="E134" s="141">
        <v>38479.300000000003</v>
      </c>
      <c r="F134" s="141">
        <v>44618.81</v>
      </c>
      <c r="G134" s="141">
        <v>40400.86</v>
      </c>
      <c r="H134" s="141">
        <v>102130.8</v>
      </c>
      <c r="I134" s="141">
        <v>104855.7</v>
      </c>
      <c r="J134" s="141">
        <v>177010.1</v>
      </c>
      <c r="K134" s="141">
        <v>2225.4259999999999</v>
      </c>
      <c r="L134" s="141">
        <v>3407.6120000000001</v>
      </c>
      <c r="M134" s="141">
        <v>1262.5930000000001</v>
      </c>
      <c r="N134" s="141">
        <v>106404.2</v>
      </c>
      <c r="O134" s="141">
        <v>103094</v>
      </c>
      <c r="P134" s="141">
        <v>107626.7</v>
      </c>
      <c r="Q134" s="141">
        <v>81936.08</v>
      </c>
    </row>
    <row r="135" spans="1:17">
      <c r="A135" t="s">
        <v>204</v>
      </c>
      <c r="B135">
        <v>143.03370000000001</v>
      </c>
      <c r="C135">
        <v>0.67546079999999997</v>
      </c>
      <c r="D135" t="s">
        <v>1178</v>
      </c>
      <c r="E135" s="141">
        <v>2281303</v>
      </c>
      <c r="F135" s="141">
        <v>2685028</v>
      </c>
      <c r="G135" s="141">
        <v>3090106</v>
      </c>
      <c r="H135" s="141">
        <v>2692954</v>
      </c>
      <c r="I135" s="141">
        <v>2638932</v>
      </c>
      <c r="J135" s="141">
        <v>3931451</v>
      </c>
      <c r="K135" s="141">
        <v>3391.3420000000001</v>
      </c>
      <c r="L135" s="141">
        <v>2237.5639999999999</v>
      </c>
      <c r="M135" s="141">
        <v>9575.7860000000001</v>
      </c>
      <c r="N135" s="141">
        <v>3361875</v>
      </c>
      <c r="O135" s="141">
        <v>2992304</v>
      </c>
      <c r="P135" s="141">
        <v>2629492</v>
      </c>
      <c r="Q135" s="141">
        <v>3304820</v>
      </c>
    </row>
    <row r="136" spans="1:17">
      <c r="A136" t="s">
        <v>920</v>
      </c>
      <c r="B136">
        <v>177.03980000000001</v>
      </c>
      <c r="C136">
        <v>0.71621919999999994</v>
      </c>
      <c r="D136" t="s">
        <v>1178</v>
      </c>
      <c r="E136" s="141">
        <v>166029.6</v>
      </c>
      <c r="F136" s="141">
        <v>178727</v>
      </c>
      <c r="G136" s="141">
        <v>196823.3</v>
      </c>
      <c r="H136" s="141">
        <v>216175.8</v>
      </c>
      <c r="I136" s="141">
        <v>168789.8</v>
      </c>
      <c r="J136" s="141">
        <v>312865</v>
      </c>
      <c r="K136" s="141">
        <v>1990.412</v>
      </c>
      <c r="L136" s="141">
        <v>1487.0250000000001</v>
      </c>
      <c r="M136" s="141">
        <v>1637.7940000000001</v>
      </c>
      <c r="N136" s="141">
        <v>256119.6</v>
      </c>
      <c r="O136" s="141">
        <v>241155.3</v>
      </c>
      <c r="P136" s="141">
        <v>180021.3</v>
      </c>
      <c r="Q136" s="141">
        <v>251209.7</v>
      </c>
    </row>
    <row r="137" spans="1:17">
      <c r="A137" t="s">
        <v>402</v>
      </c>
      <c r="B137">
        <v>316.98399999999998</v>
      </c>
      <c r="C137">
        <v>1.147079</v>
      </c>
      <c r="D137" t="s">
        <v>1178</v>
      </c>
      <c r="E137" s="141">
        <v>281042.09999999998</v>
      </c>
      <c r="F137" s="141">
        <v>308441.2</v>
      </c>
      <c r="G137" s="141">
        <v>294245.40000000002</v>
      </c>
      <c r="H137" s="141">
        <v>276076.09999999998</v>
      </c>
      <c r="I137" s="141">
        <v>302888.5</v>
      </c>
      <c r="J137" s="141">
        <v>249093</v>
      </c>
      <c r="K137" s="141">
        <v>797.22149999999999</v>
      </c>
      <c r="L137" s="141">
        <v>0</v>
      </c>
      <c r="M137" s="141">
        <v>3022.8319999999999</v>
      </c>
      <c r="N137" s="141">
        <v>289708.40000000002</v>
      </c>
      <c r="O137" s="141">
        <v>303646.3</v>
      </c>
      <c r="P137" s="141">
        <v>272672.2</v>
      </c>
      <c r="Q137" s="141">
        <v>196342.5</v>
      </c>
    </row>
    <row r="138" spans="1:17">
      <c r="A138" t="s">
        <v>403</v>
      </c>
      <c r="B138">
        <v>308.97910000000002</v>
      </c>
      <c r="C138">
        <v>1.273452</v>
      </c>
      <c r="D138" t="s">
        <v>1178</v>
      </c>
      <c r="E138" s="141">
        <v>13394.98</v>
      </c>
      <c r="F138" s="141">
        <v>15338.35</v>
      </c>
      <c r="G138" s="141">
        <v>17840.79</v>
      </c>
      <c r="H138" s="141">
        <v>13428.72</v>
      </c>
      <c r="I138" s="141">
        <v>17104.97</v>
      </c>
      <c r="J138" s="141">
        <v>18594.52</v>
      </c>
      <c r="K138" s="141">
        <v>0</v>
      </c>
      <c r="L138" s="141">
        <v>0</v>
      </c>
      <c r="M138" s="141">
        <v>0</v>
      </c>
      <c r="N138" s="141">
        <v>14827.86</v>
      </c>
      <c r="O138" s="141">
        <v>19061.27</v>
      </c>
      <c r="P138" s="141">
        <v>15709.07</v>
      </c>
      <c r="Q138" s="141">
        <v>15932.94</v>
      </c>
    </row>
    <row r="139" spans="1:17">
      <c r="A139" t="s">
        <v>415</v>
      </c>
      <c r="B139">
        <v>171.10149999999999</v>
      </c>
      <c r="C139">
        <v>0.711063</v>
      </c>
      <c r="D139" t="s">
        <v>1178</v>
      </c>
      <c r="E139" s="141">
        <v>62570.62</v>
      </c>
      <c r="F139" s="141">
        <v>59378.89</v>
      </c>
      <c r="G139" s="141">
        <v>62130.51</v>
      </c>
      <c r="H139" s="141">
        <v>57848.18</v>
      </c>
      <c r="I139" s="141">
        <v>52282.94</v>
      </c>
      <c r="J139" s="141">
        <v>136946.79999999999</v>
      </c>
      <c r="K139" s="141">
        <v>35445.949999999997</v>
      </c>
      <c r="L139" s="141">
        <v>36799.660000000003</v>
      </c>
      <c r="M139" s="141">
        <v>37092.69</v>
      </c>
      <c r="N139" s="141">
        <v>135511</v>
      </c>
      <c r="O139" s="141">
        <v>100312.7</v>
      </c>
      <c r="P139" s="141">
        <v>82147.28</v>
      </c>
      <c r="Q139" s="141">
        <v>77593.119999999995</v>
      </c>
    </row>
    <row r="140" spans="1:17">
      <c r="A140" t="s">
        <v>416</v>
      </c>
      <c r="B140">
        <v>174.05449999999999</v>
      </c>
      <c r="C140">
        <v>1.827278</v>
      </c>
      <c r="D140" t="s">
        <v>1178</v>
      </c>
      <c r="E140" s="141">
        <v>77629.25</v>
      </c>
      <c r="F140" s="141">
        <v>97921.79</v>
      </c>
      <c r="G140" s="141">
        <v>91862.18</v>
      </c>
      <c r="H140" s="141">
        <v>116384.6</v>
      </c>
      <c r="I140" s="141">
        <v>94309.79</v>
      </c>
      <c r="J140" s="141">
        <v>115118.3</v>
      </c>
      <c r="K140" s="141">
        <v>415.28309999999999</v>
      </c>
      <c r="L140" s="141">
        <v>773.49130000000002</v>
      </c>
      <c r="M140" s="141">
        <v>52075.040000000001</v>
      </c>
      <c r="N140" s="141">
        <v>81481.38</v>
      </c>
      <c r="O140" s="141">
        <v>91598.28</v>
      </c>
      <c r="P140" s="141">
        <v>110088.6</v>
      </c>
      <c r="Q140" s="141">
        <v>136072.6</v>
      </c>
    </row>
    <row r="141" spans="1:17">
      <c r="A141" t="s">
        <v>430</v>
      </c>
      <c r="B141">
        <v>187.13310000000001</v>
      </c>
      <c r="C141">
        <v>1.7355609999999999</v>
      </c>
      <c r="D141" t="s">
        <v>1178</v>
      </c>
      <c r="E141" s="141">
        <v>100494.1</v>
      </c>
      <c r="F141" s="141">
        <v>97051.35</v>
      </c>
      <c r="G141" s="141">
        <v>102963</v>
      </c>
      <c r="H141" s="141">
        <v>90050.71</v>
      </c>
      <c r="I141" s="141">
        <v>84441.17</v>
      </c>
      <c r="J141" s="141">
        <v>88975.84</v>
      </c>
      <c r="K141" s="141">
        <v>73290.38</v>
      </c>
      <c r="L141" s="141">
        <v>83484.27</v>
      </c>
      <c r="M141" s="141">
        <v>75970.289999999994</v>
      </c>
      <c r="N141" s="141">
        <v>106053.5</v>
      </c>
      <c r="O141" s="141">
        <v>116836</v>
      </c>
      <c r="P141" s="141">
        <v>91714.38</v>
      </c>
      <c r="Q141" s="141">
        <v>110196.7</v>
      </c>
    </row>
    <row r="142" spans="1:17">
      <c r="A142" t="s">
        <v>289</v>
      </c>
      <c r="B142">
        <v>189.00389999999999</v>
      </c>
      <c r="C142">
        <v>0.68161530000000004</v>
      </c>
      <c r="D142" t="s">
        <v>1178</v>
      </c>
      <c r="E142" s="141">
        <v>132432.5</v>
      </c>
      <c r="F142" s="141">
        <v>142084.5</v>
      </c>
      <c r="G142" s="141">
        <v>165576.9</v>
      </c>
      <c r="H142" s="141">
        <v>123019.2</v>
      </c>
      <c r="I142" s="141">
        <v>139876.6</v>
      </c>
      <c r="J142" s="141">
        <v>134834.5</v>
      </c>
      <c r="K142" s="141">
        <v>312.70069999999998</v>
      </c>
      <c r="L142" s="141">
        <v>0</v>
      </c>
      <c r="M142" s="141">
        <v>0</v>
      </c>
      <c r="N142" s="141">
        <v>154306.5</v>
      </c>
      <c r="O142" s="141">
        <v>158262</v>
      </c>
      <c r="P142" s="141">
        <v>175433.9</v>
      </c>
      <c r="Q142" s="141">
        <v>148421.9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T3176"/>
  <sheetViews>
    <sheetView topLeftCell="A538" workbookViewId="0">
      <selection activeCell="E3" sqref="E3:T570"/>
    </sheetView>
  </sheetViews>
  <sheetFormatPr baseColWidth="10" defaultColWidth="8.83203125" defaultRowHeight="14" x14ac:dyDescent="0"/>
  <cols>
    <col min="1" max="1" width="5.1640625" style="1" customWidth="1"/>
    <col min="2" max="2" width="34.6640625" customWidth="1"/>
    <col min="3" max="3" width="17" bestFit="1" customWidth="1"/>
    <col min="4" max="4" width="15.5" customWidth="1"/>
    <col min="5" max="5" width="9.1640625" style="81" customWidth="1"/>
    <col min="6" max="6" width="11" style="80" customWidth="1"/>
    <col min="7" max="7" width="11" style="79" customWidth="1"/>
    <col min="8" max="10" width="11" style="82" customWidth="1"/>
    <col min="84" max="85" width="13.6640625" bestFit="1" customWidth="1"/>
  </cols>
  <sheetData>
    <row r="1" spans="1:20" ht="15" thickBot="1">
      <c r="E1" s="79"/>
      <c r="H1" s="79"/>
      <c r="I1" s="79"/>
      <c r="J1" s="79"/>
    </row>
    <row r="2" spans="1:20" ht="15" thickBot="1">
      <c r="A2" s="3" t="s">
        <v>0</v>
      </c>
      <c r="B2" s="4" t="s">
        <v>1</v>
      </c>
      <c r="C2" s="5" t="s">
        <v>2</v>
      </c>
      <c r="D2" s="6" t="s">
        <v>3</v>
      </c>
      <c r="E2" s="2" t="s">
        <v>4</v>
      </c>
      <c r="F2" s="78" t="s">
        <v>5</v>
      </c>
      <c r="G2" s="2" t="s">
        <v>6</v>
      </c>
      <c r="H2" t="s">
        <v>1186</v>
      </c>
      <c r="I2" t="s">
        <v>1187</v>
      </c>
      <c r="J2" t="s">
        <v>1188</v>
      </c>
      <c r="K2" t="s">
        <v>1189</v>
      </c>
      <c r="L2" t="s">
        <v>1190</v>
      </c>
      <c r="M2" t="s">
        <v>1191</v>
      </c>
      <c r="N2" t="s">
        <v>1203</v>
      </c>
      <c r="O2" t="s">
        <v>1204</v>
      </c>
      <c r="P2" t="s">
        <v>1205</v>
      </c>
      <c r="Q2" t="s">
        <v>1206</v>
      </c>
      <c r="R2" t="s">
        <v>1207</v>
      </c>
      <c r="S2" t="s">
        <v>1208</v>
      </c>
      <c r="T2" t="s">
        <v>1209</v>
      </c>
    </row>
    <row r="3" spans="1:20" ht="15" thickBot="1">
      <c r="A3" s="7">
        <v>1</v>
      </c>
      <c r="B3" s="8" t="s">
        <v>971</v>
      </c>
      <c r="C3" s="9" t="s">
        <v>7</v>
      </c>
      <c r="D3" s="10" t="s">
        <v>822</v>
      </c>
      <c r="E3" s="142">
        <f>VLOOKUP($C3,Data!$A$1:$CC$300,COLUMNS($A:B),FALSE)</f>
        <v>90.054860000000005</v>
      </c>
      <c r="F3" s="142">
        <f>VLOOKUP($C3,Data!$A$1:$CC$300,COLUMNS($A:C),FALSE)</f>
        <v>0.6759231</v>
      </c>
      <c r="G3" s="142" t="str">
        <f>VLOOKUP($C3,Data!$A$1:$CC$300,COLUMNS($A:D),FALSE)</f>
        <v>+</v>
      </c>
      <c r="H3" s="142">
        <f>VLOOKUP($C3,Data!$A$1:$CC$300,COLUMNS($A:E),FALSE)</f>
        <v>8005068</v>
      </c>
      <c r="I3" s="142">
        <f>VLOOKUP($C3,Data!$A$1:$CC$300,COLUMNS($A:F),FALSE)</f>
        <v>8117646</v>
      </c>
      <c r="J3" s="142">
        <f>VLOOKUP($C3,Data!$A$1:$CC$300,COLUMNS($A:G),FALSE)</f>
        <v>8662269</v>
      </c>
      <c r="K3" s="142">
        <f>VLOOKUP($C3,Data!$A$1:$CC$300,COLUMNS($A:H),FALSE)</f>
        <v>5398802</v>
      </c>
      <c r="L3" s="142">
        <f>VLOOKUP($C3,Data!$A$1:$CC$300,COLUMNS($A:I),FALSE)</f>
        <v>6541378</v>
      </c>
      <c r="M3" s="142">
        <f>VLOOKUP($C3,Data!$A$1:$CC$300,COLUMNS($A:J),FALSE)</f>
        <v>5235006</v>
      </c>
      <c r="N3" s="142">
        <f>VLOOKUP($C3,Data!$A$1:$CC$300,COLUMNS($A:K),FALSE)</f>
        <v>146151.20000000001</v>
      </c>
      <c r="O3" s="142">
        <f>VLOOKUP($C3,Data!$A$1:$CC$300,COLUMNS($A:L),FALSE)</f>
        <v>152370.79999999999</v>
      </c>
      <c r="P3" s="142">
        <f>VLOOKUP($C3,Data!$A$1:$CC$300,COLUMNS($A:M),FALSE)</f>
        <v>181914.3</v>
      </c>
      <c r="Q3" s="142">
        <f>VLOOKUP($C3,Data!$A$1:$CC$300,COLUMNS($A:N),FALSE)</f>
        <v>6981066</v>
      </c>
      <c r="R3" s="142">
        <f>VLOOKUP($C3,Data!$A$1:$CC$300,COLUMNS($A:O),FALSE)</f>
        <v>7928758</v>
      </c>
      <c r="S3" s="142">
        <f>VLOOKUP($C3,Data!$A$1:$CC$300,COLUMNS($A:P),FALSE)</f>
        <v>7197718</v>
      </c>
      <c r="T3" s="142">
        <f>VLOOKUP($C3,Data!$A$1:$CC$300,COLUMNS($A:Q),FALSE)</f>
        <v>7830398</v>
      </c>
    </row>
    <row r="4" spans="1:20" ht="15" thickBot="1">
      <c r="A4" s="7">
        <v>2</v>
      </c>
      <c r="B4" s="8" t="s">
        <v>972</v>
      </c>
      <c r="C4" s="9" t="s">
        <v>8</v>
      </c>
      <c r="D4" s="10" t="s">
        <v>822</v>
      </c>
      <c r="E4" s="142">
        <f>VLOOKUP($C4,Data!$A$1:$CC$300,COLUMNS($A:B),FALSE)</f>
        <v>175.11869999999999</v>
      </c>
      <c r="F4" s="142">
        <f>VLOOKUP($C4,Data!$A$1:$CC$300,COLUMNS($A:C),FALSE)</f>
        <v>0.65709229999999996</v>
      </c>
      <c r="G4" s="142" t="str">
        <f>VLOOKUP($C4,Data!$A$1:$CC$300,COLUMNS($A:D),FALSE)</f>
        <v>+</v>
      </c>
      <c r="H4" s="142">
        <f>VLOOKUP($C4,Data!$A$1:$CC$300,COLUMNS($A:E),FALSE)</f>
        <v>80755610</v>
      </c>
      <c r="I4" s="142">
        <f>VLOOKUP($C4,Data!$A$1:$CC$300,COLUMNS($A:F),FALSE)</f>
        <v>82325190</v>
      </c>
      <c r="J4" s="142">
        <f>VLOOKUP($C4,Data!$A$1:$CC$300,COLUMNS($A:G),FALSE)</f>
        <v>76864170</v>
      </c>
      <c r="K4" s="142">
        <f>VLOOKUP($C4,Data!$A$1:$CC$300,COLUMNS($A:H),FALSE)</f>
        <v>77583780</v>
      </c>
      <c r="L4" s="142">
        <f>VLOOKUP($C4,Data!$A$1:$CC$300,COLUMNS($A:I),FALSE)</f>
        <v>81442460</v>
      </c>
      <c r="M4" s="142">
        <f>VLOOKUP($C4,Data!$A$1:$CC$300,COLUMNS($A:J),FALSE)</f>
        <v>78021710</v>
      </c>
      <c r="N4" s="142">
        <f>VLOOKUP($C4,Data!$A$1:$CC$300,COLUMNS($A:K),FALSE)</f>
        <v>17927800</v>
      </c>
      <c r="O4" s="142">
        <f>VLOOKUP($C4,Data!$A$1:$CC$300,COLUMNS($A:L),FALSE)</f>
        <v>17530270</v>
      </c>
      <c r="P4" s="142">
        <f>VLOOKUP($C4,Data!$A$1:$CC$300,COLUMNS($A:M),FALSE)</f>
        <v>17885730</v>
      </c>
      <c r="Q4" s="142">
        <f>VLOOKUP($C4,Data!$A$1:$CC$300,COLUMNS($A:N),FALSE)</f>
        <v>82916800</v>
      </c>
      <c r="R4" s="142">
        <f>VLOOKUP($C4,Data!$A$1:$CC$300,COLUMNS($A:O),FALSE)</f>
        <v>83658020</v>
      </c>
      <c r="S4" s="142">
        <f>VLOOKUP($C4,Data!$A$1:$CC$300,COLUMNS($A:P),FALSE)</f>
        <v>82907730</v>
      </c>
      <c r="T4" s="142">
        <f>VLOOKUP($C4,Data!$A$1:$CC$300,COLUMNS($A:Q),FALSE)</f>
        <v>79899970</v>
      </c>
    </row>
    <row r="5" spans="1:20" ht="15" thickBot="1">
      <c r="A5" s="7">
        <v>3</v>
      </c>
      <c r="B5" s="8" t="s">
        <v>973</v>
      </c>
      <c r="C5" s="9" t="s">
        <v>9</v>
      </c>
      <c r="D5" s="10" t="s">
        <v>822</v>
      </c>
      <c r="E5" s="142">
        <f>VLOOKUP($C5,Data!$A$1:$CC$300,COLUMNS($A:B),FALSE)</f>
        <v>133.06049999999999</v>
      </c>
      <c r="F5" s="142">
        <f>VLOOKUP($C5,Data!$A$1:$CC$300,COLUMNS($A:C),FALSE)</f>
        <v>0.67406149999999998</v>
      </c>
      <c r="G5" s="142" t="str">
        <f>VLOOKUP($C5,Data!$A$1:$CC$300,COLUMNS($A:D),FALSE)</f>
        <v>+</v>
      </c>
      <c r="H5" s="142">
        <f>VLOOKUP($C5,Data!$A$1:$CC$300,COLUMNS($A:E),FALSE)</f>
        <v>4734472</v>
      </c>
      <c r="I5" s="142">
        <f>VLOOKUP($C5,Data!$A$1:$CC$300,COLUMNS($A:F),FALSE)</f>
        <v>4595322</v>
      </c>
      <c r="J5" s="142">
        <f>VLOOKUP($C5,Data!$A$1:$CC$300,COLUMNS($A:G),FALSE)</f>
        <v>4652554</v>
      </c>
      <c r="K5" s="142">
        <f>VLOOKUP($C5,Data!$A$1:$CC$300,COLUMNS($A:H),FALSE)</f>
        <v>4950572</v>
      </c>
      <c r="L5" s="142">
        <f>VLOOKUP($C5,Data!$A$1:$CC$300,COLUMNS($A:I),FALSE)</f>
        <v>5657656</v>
      </c>
      <c r="M5" s="142">
        <f>VLOOKUP($C5,Data!$A$1:$CC$300,COLUMNS($A:J),FALSE)</f>
        <v>5193344</v>
      </c>
      <c r="N5" s="142">
        <f>VLOOKUP($C5,Data!$A$1:$CC$300,COLUMNS($A:K),FALSE)</f>
        <v>95391.1</v>
      </c>
      <c r="O5" s="142">
        <f>VLOOKUP($C5,Data!$A$1:$CC$300,COLUMNS($A:L),FALSE)</f>
        <v>105426.6</v>
      </c>
      <c r="P5" s="142">
        <f>VLOOKUP($C5,Data!$A$1:$CC$300,COLUMNS($A:M),FALSE)</f>
        <v>158929.5</v>
      </c>
      <c r="Q5" s="142">
        <f>VLOOKUP($C5,Data!$A$1:$CC$300,COLUMNS($A:N),FALSE)</f>
        <v>4187135</v>
      </c>
      <c r="R5" s="142">
        <f>VLOOKUP($C5,Data!$A$1:$CC$300,COLUMNS($A:O),FALSE)</f>
        <v>3818839</v>
      </c>
      <c r="S5" s="142">
        <f>VLOOKUP($C5,Data!$A$1:$CC$300,COLUMNS($A:P),FALSE)</f>
        <v>4469131</v>
      </c>
      <c r="T5" s="142">
        <f>VLOOKUP($C5,Data!$A$1:$CC$300,COLUMNS($A:Q),FALSE)</f>
        <v>4063408</v>
      </c>
    </row>
    <row r="6" spans="1:20" ht="15" thickBot="1">
      <c r="A6" s="7">
        <v>4</v>
      </c>
      <c r="B6" s="8" t="s">
        <v>974</v>
      </c>
      <c r="C6" s="9" t="s">
        <v>10</v>
      </c>
      <c r="D6" s="10" t="s">
        <v>822</v>
      </c>
      <c r="E6" s="142">
        <f>VLOOKUP($C6,Data!$A$1:$CC$300,COLUMNS($A:B),FALSE)</f>
        <v>134.0446</v>
      </c>
      <c r="F6" s="142">
        <f>VLOOKUP($C6,Data!$A$1:$CC$300,COLUMNS($A:C),FALSE)</f>
        <v>0.6870155</v>
      </c>
      <c r="G6" s="142" t="str">
        <f>VLOOKUP($C6,Data!$A$1:$CC$300,COLUMNS($A:D),FALSE)</f>
        <v>+</v>
      </c>
      <c r="H6" s="142">
        <f>VLOOKUP($C6,Data!$A$1:$CC$300,COLUMNS($A:E),FALSE)</f>
        <v>3566829</v>
      </c>
      <c r="I6" s="142">
        <f>VLOOKUP($C6,Data!$A$1:$CC$300,COLUMNS($A:F),FALSE)</f>
        <v>3601682</v>
      </c>
      <c r="J6" s="142">
        <f>VLOOKUP($C6,Data!$A$1:$CC$300,COLUMNS($A:G),FALSE)</f>
        <v>3701706</v>
      </c>
      <c r="K6" s="142">
        <f>VLOOKUP($C6,Data!$A$1:$CC$300,COLUMNS($A:H),FALSE)</f>
        <v>3801998</v>
      </c>
      <c r="L6" s="142">
        <f>VLOOKUP($C6,Data!$A$1:$CC$300,COLUMNS($A:I),FALSE)</f>
        <v>3408915</v>
      </c>
      <c r="M6" s="142">
        <f>VLOOKUP($C6,Data!$A$1:$CC$300,COLUMNS($A:J),FALSE)</f>
        <v>3753044</v>
      </c>
      <c r="N6" s="142">
        <f>VLOOKUP($C6,Data!$A$1:$CC$300,COLUMNS($A:K),FALSE)</f>
        <v>65119.03</v>
      </c>
      <c r="O6" s="142">
        <f>VLOOKUP($C6,Data!$A$1:$CC$300,COLUMNS($A:L),FALSE)</f>
        <v>78570.539999999994</v>
      </c>
      <c r="P6" s="142">
        <f>VLOOKUP($C6,Data!$A$1:$CC$300,COLUMNS($A:M),FALSE)</f>
        <v>95055.53</v>
      </c>
      <c r="Q6" s="142">
        <f>VLOOKUP($C6,Data!$A$1:$CC$300,COLUMNS($A:N),FALSE)</f>
        <v>3339453</v>
      </c>
      <c r="R6" s="142">
        <f>VLOOKUP($C6,Data!$A$1:$CC$300,COLUMNS($A:O),FALSE)</f>
        <v>3248439</v>
      </c>
      <c r="S6" s="142">
        <f>VLOOKUP($C6,Data!$A$1:$CC$300,COLUMNS($A:P),FALSE)</f>
        <v>3699163</v>
      </c>
      <c r="T6" s="142">
        <f>VLOOKUP($C6,Data!$A$1:$CC$300,COLUMNS($A:Q),FALSE)</f>
        <v>3195163</v>
      </c>
    </row>
    <row r="7" spans="1:20" ht="15" thickBot="1">
      <c r="A7" s="7">
        <v>5</v>
      </c>
      <c r="B7" s="8" t="s">
        <v>975</v>
      </c>
      <c r="C7" s="9" t="s">
        <v>11</v>
      </c>
      <c r="D7" s="10" t="s">
        <v>822</v>
      </c>
      <c r="E7" s="142">
        <f>VLOOKUP($C7,Data!$A$1:$CC$300,COLUMNS($A:B),FALSE)</f>
        <v>122.027</v>
      </c>
      <c r="F7" s="142">
        <f>VLOOKUP($C7,Data!$A$1:$CC$300,COLUMNS($A:C),FALSE)</f>
        <v>0.68496140000000005</v>
      </c>
      <c r="G7" s="142" t="str">
        <f>VLOOKUP($C7,Data!$A$1:$CC$300,COLUMNS($A:D),FALSE)</f>
        <v>+</v>
      </c>
      <c r="H7" s="142">
        <f>VLOOKUP($C7,Data!$A$1:$CC$300,COLUMNS($A:E),FALSE)</f>
        <v>66824.070000000007</v>
      </c>
      <c r="I7" s="142">
        <f>VLOOKUP($C7,Data!$A$1:$CC$300,COLUMNS($A:F),FALSE)</f>
        <v>77570.039999999994</v>
      </c>
      <c r="J7" s="142">
        <f>VLOOKUP($C7,Data!$A$1:$CC$300,COLUMNS($A:G),FALSE)</f>
        <v>44872.83</v>
      </c>
      <c r="K7" s="142">
        <f>VLOOKUP($C7,Data!$A$1:$CC$300,COLUMNS($A:H),FALSE)</f>
        <v>37875.339999999997</v>
      </c>
      <c r="L7" s="142">
        <f>VLOOKUP($C7,Data!$A$1:$CC$300,COLUMNS($A:I),FALSE)</f>
        <v>43757.33</v>
      </c>
      <c r="M7" s="142">
        <f>VLOOKUP($C7,Data!$A$1:$CC$300,COLUMNS($A:J),FALSE)</f>
        <v>57155.42</v>
      </c>
      <c r="N7" s="142">
        <f>VLOOKUP($C7,Data!$A$1:$CC$300,COLUMNS($A:K),FALSE)</f>
        <v>1448.643</v>
      </c>
      <c r="O7" s="142">
        <f>VLOOKUP($C7,Data!$A$1:$CC$300,COLUMNS($A:L),FALSE)</f>
        <v>1578.7529999999999</v>
      </c>
      <c r="P7" s="142">
        <f>VLOOKUP($C7,Data!$A$1:$CC$300,COLUMNS($A:M),FALSE)</f>
        <v>2325.0390000000002</v>
      </c>
      <c r="Q7" s="142">
        <f>VLOOKUP($C7,Data!$A$1:$CC$300,COLUMNS($A:N),FALSE)</f>
        <v>32422.26</v>
      </c>
      <c r="R7" s="142">
        <f>VLOOKUP($C7,Data!$A$1:$CC$300,COLUMNS($A:O),FALSE)</f>
        <v>37711.81</v>
      </c>
      <c r="S7" s="142">
        <f>VLOOKUP($C7,Data!$A$1:$CC$300,COLUMNS($A:P),FALSE)</f>
        <v>42857.93</v>
      </c>
      <c r="T7" s="142">
        <f>VLOOKUP($C7,Data!$A$1:$CC$300,COLUMNS($A:Q),FALSE)</f>
        <v>25777.73</v>
      </c>
    </row>
    <row r="8" spans="1:20" ht="15" thickBot="1">
      <c r="A8" s="7">
        <v>6</v>
      </c>
      <c r="B8" s="8" t="s">
        <v>976</v>
      </c>
      <c r="C8" s="9" t="s">
        <v>12</v>
      </c>
      <c r="D8" s="10" t="s">
        <v>822</v>
      </c>
      <c r="E8" s="142">
        <f>VLOOKUP($C8,Data!$A$1:$CC$300,COLUMNS($A:B),FALSE)</f>
        <v>148.06030000000001</v>
      </c>
      <c r="F8" s="142">
        <f>VLOOKUP($C8,Data!$A$1:$CC$300,COLUMNS($A:C),FALSE)</f>
        <v>0.68341540000000001</v>
      </c>
      <c r="G8" s="142" t="str">
        <f>VLOOKUP($C8,Data!$A$1:$CC$300,COLUMNS($A:D),FALSE)</f>
        <v>+</v>
      </c>
      <c r="H8" s="142">
        <f>VLOOKUP($C8,Data!$A$1:$CC$300,COLUMNS($A:E),FALSE)</f>
        <v>16294520</v>
      </c>
      <c r="I8" s="142">
        <f>VLOOKUP($C8,Data!$A$1:$CC$300,COLUMNS($A:F),FALSE)</f>
        <v>15774040</v>
      </c>
      <c r="J8" s="142">
        <f>VLOOKUP($C8,Data!$A$1:$CC$300,COLUMNS($A:G),FALSE)</f>
        <v>16234290</v>
      </c>
      <c r="K8" s="142">
        <f>VLOOKUP($C8,Data!$A$1:$CC$300,COLUMNS($A:H),FALSE)</f>
        <v>13317300</v>
      </c>
      <c r="L8" s="142">
        <f>VLOOKUP($C8,Data!$A$1:$CC$300,COLUMNS($A:I),FALSE)</f>
        <v>12786380</v>
      </c>
      <c r="M8" s="142">
        <f>VLOOKUP($C8,Data!$A$1:$CC$300,COLUMNS($A:J),FALSE)</f>
        <v>14633680</v>
      </c>
      <c r="N8" s="142">
        <f>VLOOKUP($C8,Data!$A$1:$CC$300,COLUMNS($A:K),FALSE)</f>
        <v>301405.8</v>
      </c>
      <c r="O8" s="142">
        <f>VLOOKUP($C8,Data!$A$1:$CC$300,COLUMNS($A:L),FALSE)</f>
        <v>321643</v>
      </c>
      <c r="P8" s="142">
        <f>VLOOKUP($C8,Data!$A$1:$CC$300,COLUMNS($A:M),FALSE)</f>
        <v>398189.7</v>
      </c>
      <c r="Q8" s="142">
        <f>VLOOKUP($C8,Data!$A$1:$CC$300,COLUMNS($A:N),FALSE)</f>
        <v>14217760</v>
      </c>
      <c r="R8" s="142">
        <f>VLOOKUP($C8,Data!$A$1:$CC$300,COLUMNS($A:O),FALSE)</f>
        <v>12111600</v>
      </c>
      <c r="S8" s="142">
        <f>VLOOKUP($C8,Data!$A$1:$CC$300,COLUMNS($A:P),FALSE)</f>
        <v>15211560</v>
      </c>
      <c r="T8" s="142">
        <f>VLOOKUP($C8,Data!$A$1:$CC$300,COLUMNS($A:Q),FALSE)</f>
        <v>13496120</v>
      </c>
    </row>
    <row r="9" spans="1:20" ht="15" thickBot="1">
      <c r="A9" s="7">
        <v>7</v>
      </c>
      <c r="B9" s="8" t="s">
        <v>977</v>
      </c>
      <c r="C9" s="9" t="s">
        <v>13</v>
      </c>
      <c r="D9" s="10" t="s">
        <v>822</v>
      </c>
      <c r="E9" s="142">
        <f>VLOOKUP($C9,Data!$A$1:$CC$300,COLUMNS($A:B),FALSE)</f>
        <v>147.0763</v>
      </c>
      <c r="F9" s="142">
        <f>VLOOKUP($C9,Data!$A$1:$CC$300,COLUMNS($A:C),FALSE)</f>
        <v>0.67546150000000005</v>
      </c>
      <c r="G9" s="142" t="str">
        <f>VLOOKUP($C9,Data!$A$1:$CC$300,COLUMNS($A:D),FALSE)</f>
        <v>+</v>
      </c>
      <c r="H9" s="142">
        <f>VLOOKUP($C9,Data!$A$1:$CC$300,COLUMNS($A:E),FALSE)</f>
        <v>7918082</v>
      </c>
      <c r="I9" s="142">
        <f>VLOOKUP($C9,Data!$A$1:$CC$300,COLUMNS($A:F),FALSE)</f>
        <v>8035834</v>
      </c>
      <c r="J9" s="142">
        <f>VLOOKUP($C9,Data!$A$1:$CC$300,COLUMNS($A:G),FALSE)</f>
        <v>8100422</v>
      </c>
      <c r="K9" s="142">
        <f>VLOOKUP($C9,Data!$A$1:$CC$300,COLUMNS($A:H),FALSE)</f>
        <v>14997070</v>
      </c>
      <c r="L9" s="142">
        <f>VLOOKUP($C9,Data!$A$1:$CC$300,COLUMNS($A:I),FALSE)</f>
        <v>17906920</v>
      </c>
      <c r="M9" s="142">
        <f>VLOOKUP($C9,Data!$A$1:$CC$300,COLUMNS($A:J),FALSE)</f>
        <v>16806790</v>
      </c>
      <c r="N9" s="142">
        <f>VLOOKUP($C9,Data!$A$1:$CC$300,COLUMNS($A:K),FALSE)</f>
        <v>169701.1</v>
      </c>
      <c r="O9" s="142">
        <f>VLOOKUP($C9,Data!$A$1:$CC$300,COLUMNS($A:L),FALSE)</f>
        <v>168374.7</v>
      </c>
      <c r="P9" s="142">
        <f>VLOOKUP($C9,Data!$A$1:$CC$300,COLUMNS($A:M),FALSE)</f>
        <v>262983.09999999998</v>
      </c>
      <c r="Q9" s="142">
        <f>VLOOKUP($C9,Data!$A$1:$CC$300,COLUMNS($A:N),FALSE)</f>
        <v>10725600</v>
      </c>
      <c r="R9" s="142">
        <f>VLOOKUP($C9,Data!$A$1:$CC$300,COLUMNS($A:O),FALSE)</f>
        <v>11475400</v>
      </c>
      <c r="S9" s="142">
        <f>VLOOKUP($C9,Data!$A$1:$CC$300,COLUMNS($A:P),FALSE)</f>
        <v>11173420</v>
      </c>
      <c r="T9" s="142">
        <f>VLOOKUP($C9,Data!$A$1:$CC$300,COLUMNS($A:Q),FALSE)</f>
        <v>11856940</v>
      </c>
    </row>
    <row r="10" spans="1:20" ht="15" thickBot="1">
      <c r="A10" s="7">
        <v>8</v>
      </c>
      <c r="B10" s="8" t="s">
        <v>14</v>
      </c>
      <c r="C10" s="9" t="s">
        <v>15</v>
      </c>
      <c r="D10" s="10" t="s">
        <v>822</v>
      </c>
      <c r="E10" s="142">
        <f>VLOOKUP($C10,Data!$A$1:$CC$300,COLUMNS($A:B),FALSE)</f>
        <v>76.039190000000005</v>
      </c>
      <c r="F10" s="142">
        <f>VLOOKUP($C10,Data!$A$1:$CC$300,COLUMNS($A:C),FALSE)</f>
        <v>0.70020000000000004</v>
      </c>
      <c r="G10" s="142" t="str">
        <f>VLOOKUP($C10,Data!$A$1:$CC$300,COLUMNS($A:D),FALSE)</f>
        <v>+</v>
      </c>
      <c r="H10" s="142">
        <f>VLOOKUP($C10,Data!$A$1:$CC$300,COLUMNS($A:E),FALSE)</f>
        <v>1205825</v>
      </c>
      <c r="I10" s="142">
        <f>VLOOKUP($C10,Data!$A$1:$CC$300,COLUMNS($A:F),FALSE)</f>
        <v>1320892</v>
      </c>
      <c r="J10" s="142">
        <f>VLOOKUP($C10,Data!$A$1:$CC$300,COLUMNS($A:G),FALSE)</f>
        <v>1291541</v>
      </c>
      <c r="K10" s="142">
        <f>VLOOKUP($C10,Data!$A$1:$CC$300,COLUMNS($A:H),FALSE)</f>
        <v>1346788</v>
      </c>
      <c r="L10" s="142">
        <f>VLOOKUP($C10,Data!$A$1:$CC$300,COLUMNS($A:I),FALSE)</f>
        <v>1609670</v>
      </c>
      <c r="M10" s="142">
        <f>VLOOKUP($C10,Data!$A$1:$CC$300,COLUMNS($A:J),FALSE)</f>
        <v>1442307</v>
      </c>
      <c r="N10" s="142">
        <f>VLOOKUP($C10,Data!$A$1:$CC$300,COLUMNS($A:K),FALSE)</f>
        <v>1423312</v>
      </c>
      <c r="O10" s="142">
        <f>VLOOKUP($C10,Data!$A$1:$CC$300,COLUMNS($A:L),FALSE)</f>
        <v>1368742</v>
      </c>
      <c r="P10" s="142">
        <f>VLOOKUP($C10,Data!$A$1:$CC$300,COLUMNS($A:M),FALSE)</f>
        <v>1235570</v>
      </c>
      <c r="Q10" s="142">
        <f>VLOOKUP($C10,Data!$A$1:$CC$300,COLUMNS($A:N),FALSE)</f>
        <v>1515757</v>
      </c>
      <c r="R10" s="142">
        <f>VLOOKUP($C10,Data!$A$1:$CC$300,COLUMNS($A:O),FALSE)</f>
        <v>1274531</v>
      </c>
      <c r="S10" s="142">
        <f>VLOOKUP($C10,Data!$A$1:$CC$300,COLUMNS($A:P),FALSE)</f>
        <v>1368446</v>
      </c>
      <c r="T10" s="142">
        <f>VLOOKUP($C10,Data!$A$1:$CC$300,COLUMNS($A:Q),FALSE)</f>
        <v>1446989</v>
      </c>
    </row>
    <row r="11" spans="1:20" ht="15" thickBot="1">
      <c r="A11" s="7">
        <v>9</v>
      </c>
      <c r="B11" s="8" t="s">
        <v>978</v>
      </c>
      <c r="C11" s="9" t="s">
        <v>16</v>
      </c>
      <c r="D11" s="10" t="s">
        <v>822</v>
      </c>
      <c r="E11" s="142">
        <f>VLOOKUP($C11,Data!$A$1:$CC$300,COLUMNS($A:B),FALSE)</f>
        <v>156.07669999999999</v>
      </c>
      <c r="F11" s="142">
        <f>VLOOKUP($C11,Data!$A$1:$CC$300,COLUMNS($A:C),FALSE)</f>
        <v>0.6598231</v>
      </c>
      <c r="G11" s="142" t="str">
        <f>VLOOKUP($C11,Data!$A$1:$CC$300,COLUMNS($A:D),FALSE)</f>
        <v>+</v>
      </c>
      <c r="H11" s="142">
        <f>VLOOKUP($C11,Data!$A$1:$CC$300,COLUMNS($A:E),FALSE)</f>
        <v>2685668</v>
      </c>
      <c r="I11" s="142">
        <f>VLOOKUP($C11,Data!$A$1:$CC$300,COLUMNS($A:F),FALSE)</f>
        <v>2706262</v>
      </c>
      <c r="J11" s="142">
        <f>VLOOKUP($C11,Data!$A$1:$CC$300,COLUMNS($A:G),FALSE)</f>
        <v>2761743</v>
      </c>
      <c r="K11" s="142">
        <f>VLOOKUP($C11,Data!$A$1:$CC$300,COLUMNS($A:H),FALSE)</f>
        <v>2963713</v>
      </c>
      <c r="L11" s="142">
        <f>VLOOKUP($C11,Data!$A$1:$CC$300,COLUMNS($A:I),FALSE)</f>
        <v>3012743</v>
      </c>
      <c r="M11" s="142">
        <f>VLOOKUP($C11,Data!$A$1:$CC$300,COLUMNS($A:J),FALSE)</f>
        <v>2770704</v>
      </c>
      <c r="N11" s="142">
        <f>VLOOKUP($C11,Data!$A$1:$CC$300,COLUMNS($A:K),FALSE)</f>
        <v>6690.7550000000001</v>
      </c>
      <c r="O11" s="142">
        <f>VLOOKUP($C11,Data!$A$1:$CC$300,COLUMNS($A:L),FALSE)</f>
        <v>95755.98</v>
      </c>
      <c r="P11" s="142">
        <f>VLOOKUP($C11,Data!$A$1:$CC$300,COLUMNS($A:M),FALSE)</f>
        <v>4806.4840000000004</v>
      </c>
      <c r="Q11" s="142">
        <f>VLOOKUP($C11,Data!$A$1:$CC$300,COLUMNS($A:N),FALSE)</f>
        <v>3043965</v>
      </c>
      <c r="R11" s="142">
        <f>VLOOKUP($C11,Data!$A$1:$CC$300,COLUMNS($A:O),FALSE)</f>
        <v>2882882</v>
      </c>
      <c r="S11" s="142">
        <f>VLOOKUP($C11,Data!$A$1:$CC$300,COLUMNS($A:P),FALSE)</f>
        <v>2918982</v>
      </c>
      <c r="T11" s="142">
        <f>VLOOKUP($C11,Data!$A$1:$CC$300,COLUMNS($A:Q),FALSE)</f>
        <v>2951747</v>
      </c>
    </row>
    <row r="12" spans="1:20" ht="15" thickBot="1">
      <c r="A12" s="7">
        <v>10</v>
      </c>
      <c r="B12" s="8" t="s">
        <v>979</v>
      </c>
      <c r="C12" s="9" t="s">
        <v>17</v>
      </c>
      <c r="D12" s="10" t="s">
        <v>822</v>
      </c>
      <c r="E12" s="142">
        <f>VLOOKUP($C12,Data!$A$1:$CC$300,COLUMNS($A:B),FALSE)</f>
        <v>132.10169999999999</v>
      </c>
      <c r="F12" s="142">
        <f>VLOOKUP($C12,Data!$A$1:$CC$300,COLUMNS($A:C),FALSE)</f>
        <v>0.73497690000000004</v>
      </c>
      <c r="G12" s="142" t="str">
        <f>VLOOKUP($C12,Data!$A$1:$CC$300,COLUMNS($A:D),FALSE)</f>
        <v>+</v>
      </c>
      <c r="H12" s="142">
        <f>VLOOKUP($C12,Data!$A$1:$CC$300,COLUMNS($A:E),FALSE)</f>
        <v>53778660</v>
      </c>
      <c r="I12" s="142">
        <f>VLOOKUP($C12,Data!$A$1:$CC$300,COLUMNS($A:F),FALSE)</f>
        <v>49451390</v>
      </c>
      <c r="J12" s="142">
        <f>VLOOKUP($C12,Data!$A$1:$CC$300,COLUMNS($A:G),FALSE)</f>
        <v>43998110</v>
      </c>
      <c r="K12" s="142">
        <f>VLOOKUP($C12,Data!$A$1:$CC$300,COLUMNS($A:H),FALSE)</f>
        <v>50972990</v>
      </c>
      <c r="L12" s="142">
        <f>VLOOKUP($C12,Data!$A$1:$CC$300,COLUMNS($A:I),FALSE)</f>
        <v>51024110</v>
      </c>
      <c r="M12" s="142">
        <f>VLOOKUP($C12,Data!$A$1:$CC$300,COLUMNS($A:J),FALSE)</f>
        <v>59589470</v>
      </c>
      <c r="N12" s="142">
        <f>VLOOKUP($C12,Data!$A$1:$CC$300,COLUMNS($A:K),FALSE)</f>
        <v>11591.26</v>
      </c>
      <c r="O12" s="142">
        <f>VLOOKUP($C12,Data!$A$1:$CC$300,COLUMNS($A:L),FALSE)</f>
        <v>13480.71</v>
      </c>
      <c r="P12" s="142">
        <f>VLOOKUP($C12,Data!$A$1:$CC$300,COLUMNS($A:M),FALSE)</f>
        <v>19793.12</v>
      </c>
      <c r="Q12" s="142">
        <f>VLOOKUP($C12,Data!$A$1:$CC$300,COLUMNS($A:N),FALSE)</f>
        <v>129134400</v>
      </c>
      <c r="R12" s="142">
        <f>VLOOKUP($C12,Data!$A$1:$CC$300,COLUMNS($A:O),FALSE)</f>
        <v>114511100</v>
      </c>
      <c r="S12" s="142">
        <f>VLOOKUP($C12,Data!$A$1:$CC$300,COLUMNS($A:P),FALSE)</f>
        <v>102400900</v>
      </c>
      <c r="T12" s="142">
        <f>VLOOKUP($C12,Data!$A$1:$CC$300,COLUMNS($A:Q),FALSE)</f>
        <v>122014400</v>
      </c>
    </row>
    <row r="13" spans="1:20" ht="15" thickBot="1">
      <c r="A13" s="7">
        <v>11</v>
      </c>
      <c r="B13" s="8" t="s">
        <v>980</v>
      </c>
      <c r="C13" s="9" t="s">
        <v>827</v>
      </c>
      <c r="D13" s="10" t="s">
        <v>822</v>
      </c>
      <c r="E13" s="142" t="e">
        <f>VLOOKUP($C13,Data!$A$1:$CC$300,COLUMNS($A:B),FALSE)</f>
        <v>#N/A</v>
      </c>
      <c r="F13" s="142" t="e">
        <f>VLOOKUP($C13,Data!$A$1:$CC$300,COLUMNS($A:C),FALSE)</f>
        <v>#N/A</v>
      </c>
      <c r="G13" s="142" t="e">
        <f>VLOOKUP($C13,Data!$A$1:$CC$300,COLUMNS($A:D),FALSE)</f>
        <v>#N/A</v>
      </c>
      <c r="H13" s="142" t="e">
        <f>VLOOKUP($C13,Data!$A$1:$CC$300,COLUMNS($A:E),FALSE)</f>
        <v>#N/A</v>
      </c>
      <c r="I13" s="142" t="e">
        <f>VLOOKUP($C13,Data!$A$1:$CC$300,COLUMNS($A:F),FALSE)</f>
        <v>#N/A</v>
      </c>
      <c r="J13" s="142" t="e">
        <f>VLOOKUP($C13,Data!$A$1:$CC$300,COLUMNS($A:G),FALSE)</f>
        <v>#N/A</v>
      </c>
      <c r="K13" s="142" t="e">
        <f>VLOOKUP($C13,Data!$A$1:$CC$300,COLUMNS($A:H),FALSE)</f>
        <v>#N/A</v>
      </c>
      <c r="L13" s="142" t="e">
        <f>VLOOKUP($C13,Data!$A$1:$CC$300,COLUMNS($A:I),FALSE)</f>
        <v>#N/A</v>
      </c>
      <c r="M13" s="142" t="e">
        <f>VLOOKUP($C13,Data!$A$1:$CC$300,COLUMNS($A:J),FALSE)</f>
        <v>#N/A</v>
      </c>
      <c r="N13" s="142" t="e">
        <f>VLOOKUP($C13,Data!$A$1:$CC$300,COLUMNS($A:K),FALSE)</f>
        <v>#N/A</v>
      </c>
      <c r="O13" s="142" t="e">
        <f>VLOOKUP($C13,Data!$A$1:$CC$300,COLUMNS($A:L),FALSE)</f>
        <v>#N/A</v>
      </c>
      <c r="P13" s="142" t="e">
        <f>VLOOKUP($C13,Data!$A$1:$CC$300,COLUMNS($A:M),FALSE)</f>
        <v>#N/A</v>
      </c>
      <c r="Q13" s="142" t="e">
        <f>VLOOKUP($C13,Data!$A$1:$CC$300,COLUMNS($A:N),FALSE)</f>
        <v>#N/A</v>
      </c>
      <c r="R13" s="142" t="e">
        <f>VLOOKUP($C13,Data!$A$1:$CC$300,COLUMNS($A:O),FALSE)</f>
        <v>#N/A</v>
      </c>
      <c r="S13" s="142" t="e">
        <f>VLOOKUP($C13,Data!$A$1:$CC$300,COLUMNS($A:P),FALSE)</f>
        <v>#N/A</v>
      </c>
      <c r="T13" s="142" t="e">
        <f>VLOOKUP($C13,Data!$A$1:$CC$300,COLUMNS($A:Q),FALSE)</f>
        <v>#N/A</v>
      </c>
    </row>
    <row r="14" spans="1:20" ht="15" thickBot="1">
      <c r="A14" s="7">
        <v>12</v>
      </c>
      <c r="B14" s="8" t="s">
        <v>981</v>
      </c>
      <c r="C14" s="9" t="s">
        <v>18</v>
      </c>
      <c r="D14" s="10" t="s">
        <v>822</v>
      </c>
      <c r="E14" s="142">
        <f>VLOOKUP($C14,Data!$A$1:$CC$300,COLUMNS($A:B),FALSE)</f>
        <v>147.11269999999999</v>
      </c>
      <c r="F14" s="142">
        <f>VLOOKUP($C14,Data!$A$1:$CC$300,COLUMNS($A:C),FALSE)</f>
        <v>0.62836919999999996</v>
      </c>
      <c r="G14" s="142" t="str">
        <f>VLOOKUP($C14,Data!$A$1:$CC$300,COLUMNS($A:D),FALSE)</f>
        <v>+</v>
      </c>
      <c r="H14" s="142">
        <f>VLOOKUP($C14,Data!$A$1:$CC$300,COLUMNS($A:E),FALSE)</f>
        <v>5441274</v>
      </c>
      <c r="I14" s="142">
        <f>VLOOKUP($C14,Data!$A$1:$CC$300,COLUMNS($A:F),FALSE)</f>
        <v>5663862</v>
      </c>
      <c r="J14" s="142">
        <f>VLOOKUP($C14,Data!$A$1:$CC$300,COLUMNS($A:G),FALSE)</f>
        <v>5623110</v>
      </c>
      <c r="K14" s="142">
        <f>VLOOKUP($C14,Data!$A$1:$CC$300,COLUMNS($A:H),FALSE)</f>
        <v>5288526</v>
      </c>
      <c r="L14" s="142">
        <f>VLOOKUP($C14,Data!$A$1:$CC$300,COLUMNS($A:I),FALSE)</f>
        <v>6937290</v>
      </c>
      <c r="M14" s="142">
        <f>VLOOKUP($C14,Data!$A$1:$CC$300,COLUMNS($A:J),FALSE)</f>
        <v>6261750</v>
      </c>
      <c r="N14" s="142">
        <f>VLOOKUP($C14,Data!$A$1:$CC$300,COLUMNS($A:K),FALSE)</f>
        <v>78697.75</v>
      </c>
      <c r="O14" s="142">
        <f>VLOOKUP($C14,Data!$A$1:$CC$300,COLUMNS($A:L),FALSE)</f>
        <v>86842.15</v>
      </c>
      <c r="P14" s="142">
        <f>VLOOKUP($C14,Data!$A$1:$CC$300,COLUMNS($A:M),FALSE)</f>
        <v>124867.8</v>
      </c>
      <c r="Q14" s="142">
        <f>VLOOKUP($C14,Data!$A$1:$CC$300,COLUMNS($A:N),FALSE)</f>
        <v>6681646</v>
      </c>
      <c r="R14" s="142">
        <f>VLOOKUP($C14,Data!$A$1:$CC$300,COLUMNS($A:O),FALSE)</f>
        <v>6876062</v>
      </c>
      <c r="S14" s="142">
        <f>VLOOKUP($C14,Data!$A$1:$CC$300,COLUMNS($A:P),FALSE)</f>
        <v>5499826</v>
      </c>
      <c r="T14" s="142">
        <f>VLOOKUP($C14,Data!$A$1:$CC$300,COLUMNS($A:Q),FALSE)</f>
        <v>6380696</v>
      </c>
    </row>
    <row r="15" spans="1:20" ht="15" thickBot="1">
      <c r="A15" s="7">
        <v>13</v>
      </c>
      <c r="B15" s="8" t="s">
        <v>982</v>
      </c>
      <c r="C15" s="9" t="s">
        <v>19</v>
      </c>
      <c r="D15" s="10" t="s">
        <v>822</v>
      </c>
      <c r="E15" s="142">
        <f>VLOOKUP($C15,Data!$A$1:$CC$300,COLUMNS($A:B),FALSE)</f>
        <v>150.0582</v>
      </c>
      <c r="F15" s="142">
        <f>VLOOKUP($C15,Data!$A$1:$CC$300,COLUMNS($A:C),FALSE)</f>
        <v>0.7217538</v>
      </c>
      <c r="G15" s="142" t="str">
        <f>VLOOKUP($C15,Data!$A$1:$CC$300,COLUMNS($A:D),FALSE)</f>
        <v>+</v>
      </c>
      <c r="H15" s="142">
        <f>VLOOKUP($C15,Data!$A$1:$CC$300,COLUMNS($A:E),FALSE)</f>
        <v>17505780</v>
      </c>
      <c r="I15" s="142">
        <f>VLOOKUP($C15,Data!$A$1:$CC$300,COLUMNS($A:F),FALSE)</f>
        <v>17075790</v>
      </c>
      <c r="J15" s="142">
        <f>VLOOKUP($C15,Data!$A$1:$CC$300,COLUMNS($A:G),FALSE)</f>
        <v>11950610</v>
      </c>
      <c r="K15" s="142">
        <f>VLOOKUP($C15,Data!$A$1:$CC$300,COLUMNS($A:H),FALSE)</f>
        <v>15576600</v>
      </c>
      <c r="L15" s="142">
        <f>VLOOKUP($C15,Data!$A$1:$CC$300,COLUMNS($A:I),FALSE)</f>
        <v>14565330</v>
      </c>
      <c r="M15" s="142">
        <f>VLOOKUP($C15,Data!$A$1:$CC$300,COLUMNS($A:J),FALSE)</f>
        <v>17017070</v>
      </c>
      <c r="N15" s="142">
        <f>VLOOKUP($C15,Data!$A$1:$CC$300,COLUMNS($A:K),FALSE)</f>
        <v>19526.97</v>
      </c>
      <c r="O15" s="142">
        <f>VLOOKUP($C15,Data!$A$1:$CC$300,COLUMNS($A:L),FALSE)</f>
        <v>21535.39</v>
      </c>
      <c r="P15" s="142">
        <f>VLOOKUP($C15,Data!$A$1:$CC$300,COLUMNS($A:M),FALSE)</f>
        <v>37045.65</v>
      </c>
      <c r="Q15" s="142">
        <f>VLOOKUP($C15,Data!$A$1:$CC$300,COLUMNS($A:N),FALSE)</f>
        <v>21998760</v>
      </c>
      <c r="R15" s="142">
        <f>VLOOKUP($C15,Data!$A$1:$CC$300,COLUMNS($A:O),FALSE)</f>
        <v>19823780</v>
      </c>
      <c r="S15" s="142">
        <f>VLOOKUP($C15,Data!$A$1:$CC$300,COLUMNS($A:P),FALSE)</f>
        <v>17767100</v>
      </c>
      <c r="T15" s="142">
        <f>VLOOKUP($C15,Data!$A$1:$CC$300,COLUMNS($A:Q),FALSE)</f>
        <v>19235220</v>
      </c>
    </row>
    <row r="16" spans="1:20" ht="15" thickBot="1">
      <c r="A16" s="7">
        <v>14</v>
      </c>
      <c r="B16" s="8" t="s">
        <v>983</v>
      </c>
      <c r="C16" s="9" t="s">
        <v>20</v>
      </c>
      <c r="D16" s="10" t="s">
        <v>822</v>
      </c>
      <c r="E16" s="142">
        <f>VLOOKUP($C16,Data!$A$1:$CC$300,COLUMNS($A:B),FALSE)</f>
        <v>166.08600000000001</v>
      </c>
      <c r="F16" s="142">
        <f>VLOOKUP($C16,Data!$A$1:$CC$300,COLUMNS($A:C),FALSE)</f>
        <v>1.1850149999999999</v>
      </c>
      <c r="G16" s="142" t="str">
        <f>VLOOKUP($C16,Data!$A$1:$CC$300,COLUMNS($A:D),FALSE)</f>
        <v>+</v>
      </c>
      <c r="H16" s="142">
        <f>VLOOKUP($C16,Data!$A$1:$CC$300,COLUMNS($A:E),FALSE)</f>
        <v>47273630</v>
      </c>
      <c r="I16" s="142">
        <f>VLOOKUP($C16,Data!$A$1:$CC$300,COLUMNS($A:F),FALSE)</f>
        <v>37331000</v>
      </c>
      <c r="J16" s="142">
        <f>VLOOKUP($C16,Data!$A$1:$CC$300,COLUMNS($A:G),FALSE)</f>
        <v>69635220</v>
      </c>
      <c r="K16" s="142">
        <f>VLOOKUP($C16,Data!$A$1:$CC$300,COLUMNS($A:H),FALSE)</f>
        <v>82489060</v>
      </c>
      <c r="L16" s="142">
        <f>VLOOKUP($C16,Data!$A$1:$CC$300,COLUMNS($A:I),FALSE)</f>
        <v>43771470</v>
      </c>
      <c r="M16" s="142">
        <f>VLOOKUP($C16,Data!$A$1:$CC$300,COLUMNS($A:J),FALSE)</f>
        <v>50392140</v>
      </c>
      <c r="N16" s="142">
        <f>VLOOKUP($C16,Data!$A$1:$CC$300,COLUMNS($A:K),FALSE)</f>
        <v>37950.6</v>
      </c>
      <c r="O16" s="142">
        <f>VLOOKUP($C16,Data!$A$1:$CC$300,COLUMNS($A:L),FALSE)</f>
        <v>28205.66</v>
      </c>
      <c r="P16" s="142">
        <f>VLOOKUP($C16,Data!$A$1:$CC$300,COLUMNS($A:M),FALSE)</f>
        <v>49108.86</v>
      </c>
      <c r="Q16" s="142">
        <f>VLOOKUP($C16,Data!$A$1:$CC$300,COLUMNS($A:N),FALSE)</f>
        <v>48936530</v>
      </c>
      <c r="R16" s="142">
        <f>VLOOKUP($C16,Data!$A$1:$CC$300,COLUMNS($A:O),FALSE)</f>
        <v>33313060</v>
      </c>
      <c r="S16" s="142">
        <f>VLOOKUP($C16,Data!$A$1:$CC$300,COLUMNS($A:P),FALSE)</f>
        <v>39917840</v>
      </c>
      <c r="T16" s="142">
        <f>VLOOKUP($C16,Data!$A$1:$CC$300,COLUMNS($A:Q),FALSE)</f>
        <v>54473370</v>
      </c>
    </row>
    <row r="17" spans="1:20" ht="15" thickBot="1">
      <c r="A17" s="7">
        <v>15</v>
      </c>
      <c r="B17" s="8" t="s">
        <v>984</v>
      </c>
      <c r="C17" s="9" t="s">
        <v>21</v>
      </c>
      <c r="D17" s="10" t="s">
        <v>822</v>
      </c>
      <c r="E17" s="142">
        <f>VLOOKUP($C17,Data!$A$1:$CC$300,COLUMNS($A:B),FALSE)</f>
        <v>116.07040000000001</v>
      </c>
      <c r="F17" s="142">
        <f>VLOOKUP($C17,Data!$A$1:$CC$300,COLUMNS($A:C),FALSE)</f>
        <v>0.73725379999999996</v>
      </c>
      <c r="G17" s="142" t="str">
        <f>VLOOKUP($C17,Data!$A$1:$CC$300,COLUMNS($A:D),FALSE)</f>
        <v>+</v>
      </c>
      <c r="H17" s="142">
        <f>VLOOKUP($C17,Data!$A$1:$CC$300,COLUMNS($A:E),FALSE)</f>
        <v>58156500</v>
      </c>
      <c r="I17" s="142">
        <f>VLOOKUP($C17,Data!$A$1:$CC$300,COLUMNS($A:F),FALSE)</f>
        <v>60314730</v>
      </c>
      <c r="J17" s="142">
        <f>VLOOKUP($C17,Data!$A$1:$CC$300,COLUMNS($A:G),FALSE)</f>
        <v>57808960</v>
      </c>
      <c r="K17" s="142">
        <f>VLOOKUP($C17,Data!$A$1:$CC$300,COLUMNS($A:H),FALSE)</f>
        <v>78914390</v>
      </c>
      <c r="L17" s="142">
        <f>VLOOKUP($C17,Data!$A$1:$CC$300,COLUMNS($A:I),FALSE)</f>
        <v>65565040</v>
      </c>
      <c r="M17" s="142">
        <f>VLOOKUP($C17,Data!$A$1:$CC$300,COLUMNS($A:J),FALSE)</f>
        <v>64066730</v>
      </c>
      <c r="N17" s="142">
        <f>VLOOKUP($C17,Data!$A$1:$CC$300,COLUMNS($A:K),FALSE)</f>
        <v>161378.70000000001</v>
      </c>
      <c r="O17" s="142">
        <f>VLOOKUP($C17,Data!$A$1:$CC$300,COLUMNS($A:L),FALSE)</f>
        <v>172827.6</v>
      </c>
      <c r="P17" s="142">
        <f>VLOOKUP($C17,Data!$A$1:$CC$300,COLUMNS($A:M),FALSE)</f>
        <v>612768.69999999995</v>
      </c>
      <c r="Q17" s="142">
        <f>VLOOKUP($C17,Data!$A$1:$CC$300,COLUMNS($A:N),FALSE)</f>
        <v>69630020</v>
      </c>
      <c r="R17" s="142">
        <f>VLOOKUP($C17,Data!$A$1:$CC$300,COLUMNS($A:O),FALSE)</f>
        <v>76163640</v>
      </c>
      <c r="S17" s="142">
        <f>VLOOKUP($C17,Data!$A$1:$CC$300,COLUMNS($A:P),FALSE)</f>
        <v>74279400</v>
      </c>
      <c r="T17" s="142">
        <f>VLOOKUP($C17,Data!$A$1:$CC$300,COLUMNS($A:Q),FALSE)</f>
        <v>73343590</v>
      </c>
    </row>
    <row r="18" spans="1:20" ht="15" thickBot="1">
      <c r="A18" s="7">
        <v>16</v>
      </c>
      <c r="B18" s="8" t="s">
        <v>985</v>
      </c>
      <c r="C18" s="9" t="s">
        <v>22</v>
      </c>
      <c r="D18" s="10" t="s">
        <v>822</v>
      </c>
      <c r="E18" s="142">
        <f>VLOOKUP($C18,Data!$A$1:$CC$300,COLUMNS($A:B),FALSE)</f>
        <v>106.0498</v>
      </c>
      <c r="F18" s="142">
        <f>VLOOKUP($C18,Data!$A$1:$CC$300,COLUMNS($A:C),FALSE)</f>
        <v>0.67276919999999996</v>
      </c>
      <c r="G18" s="142" t="str">
        <f>VLOOKUP($C18,Data!$A$1:$CC$300,COLUMNS($A:D),FALSE)</f>
        <v>+</v>
      </c>
      <c r="H18" s="142">
        <f>VLOOKUP($C18,Data!$A$1:$CC$300,COLUMNS($A:E),FALSE)</f>
        <v>3320725</v>
      </c>
      <c r="I18" s="142">
        <f>VLOOKUP($C18,Data!$A$1:$CC$300,COLUMNS($A:F),FALSE)</f>
        <v>3288205</v>
      </c>
      <c r="J18" s="142">
        <f>VLOOKUP($C18,Data!$A$1:$CC$300,COLUMNS($A:G),FALSE)</f>
        <v>3379892</v>
      </c>
      <c r="K18" s="142">
        <f>VLOOKUP($C18,Data!$A$1:$CC$300,COLUMNS($A:H),FALSE)</f>
        <v>3609209</v>
      </c>
      <c r="L18" s="142">
        <f>VLOOKUP($C18,Data!$A$1:$CC$300,COLUMNS($A:I),FALSE)</f>
        <v>4070455</v>
      </c>
      <c r="M18" s="142">
        <f>VLOOKUP($C18,Data!$A$1:$CC$300,COLUMNS($A:J),FALSE)</f>
        <v>3757907</v>
      </c>
      <c r="N18" s="142">
        <f>VLOOKUP($C18,Data!$A$1:$CC$300,COLUMNS($A:K),FALSE)</f>
        <v>105449.7</v>
      </c>
      <c r="O18" s="142">
        <f>VLOOKUP($C18,Data!$A$1:$CC$300,COLUMNS($A:L),FALSE)</f>
        <v>109179.2</v>
      </c>
      <c r="P18" s="142">
        <f>VLOOKUP($C18,Data!$A$1:$CC$300,COLUMNS($A:M),FALSE)</f>
        <v>182259</v>
      </c>
      <c r="Q18" s="142">
        <f>VLOOKUP($C18,Data!$A$1:$CC$300,COLUMNS($A:N),FALSE)</f>
        <v>3090302</v>
      </c>
      <c r="R18" s="142">
        <f>VLOOKUP($C18,Data!$A$1:$CC$300,COLUMNS($A:O),FALSE)</f>
        <v>3329942</v>
      </c>
      <c r="S18" s="142">
        <f>VLOOKUP($C18,Data!$A$1:$CC$300,COLUMNS($A:P),FALSE)</f>
        <v>3121438</v>
      </c>
      <c r="T18" s="142">
        <f>VLOOKUP($C18,Data!$A$1:$CC$300,COLUMNS($A:Q),FALSE)</f>
        <v>3008893</v>
      </c>
    </row>
    <row r="19" spans="1:20" ht="15" thickBot="1">
      <c r="A19" s="7">
        <v>17</v>
      </c>
      <c r="B19" s="8" t="s">
        <v>986</v>
      </c>
      <c r="C19" s="9" t="s">
        <v>23</v>
      </c>
      <c r="D19" s="10" t="s">
        <v>822</v>
      </c>
      <c r="E19" s="142">
        <f>VLOOKUP($C19,Data!$A$1:$CC$300,COLUMNS($A:B),FALSE)</f>
        <v>120.0654</v>
      </c>
      <c r="F19" s="142">
        <f>VLOOKUP($C19,Data!$A$1:$CC$300,COLUMNS($A:C),FALSE)</f>
        <v>0.68454619999999999</v>
      </c>
      <c r="G19" s="142" t="str">
        <f>VLOOKUP($C19,Data!$A$1:$CC$300,COLUMNS($A:D),FALSE)</f>
        <v>+</v>
      </c>
      <c r="H19" s="142">
        <f>VLOOKUP($C19,Data!$A$1:$CC$300,COLUMNS($A:E),FALSE)</f>
        <v>5123928</v>
      </c>
      <c r="I19" s="142">
        <f>VLOOKUP($C19,Data!$A$1:$CC$300,COLUMNS($A:F),FALSE)</f>
        <v>5884824</v>
      </c>
      <c r="J19" s="142">
        <f>VLOOKUP($C19,Data!$A$1:$CC$300,COLUMNS($A:G),FALSE)</f>
        <v>5408778</v>
      </c>
      <c r="K19" s="142">
        <f>VLOOKUP($C19,Data!$A$1:$CC$300,COLUMNS($A:H),FALSE)</f>
        <v>5778748</v>
      </c>
      <c r="L19" s="142">
        <f>VLOOKUP($C19,Data!$A$1:$CC$300,COLUMNS($A:I),FALSE)</f>
        <v>7646696</v>
      </c>
      <c r="M19" s="142">
        <f>VLOOKUP($C19,Data!$A$1:$CC$300,COLUMNS($A:J),FALSE)</f>
        <v>7058110</v>
      </c>
      <c r="N19" s="142">
        <f>VLOOKUP($C19,Data!$A$1:$CC$300,COLUMNS($A:K),FALSE)</f>
        <v>47334.06</v>
      </c>
      <c r="O19" s="142">
        <f>VLOOKUP($C19,Data!$A$1:$CC$300,COLUMNS($A:L),FALSE)</f>
        <v>71232.539999999994</v>
      </c>
      <c r="P19" s="142">
        <f>VLOOKUP($C19,Data!$A$1:$CC$300,COLUMNS($A:M),FALSE)</f>
        <v>12674.09</v>
      </c>
      <c r="Q19" s="142">
        <f>VLOOKUP($C19,Data!$A$1:$CC$300,COLUMNS($A:N),FALSE)</f>
        <v>6138232</v>
      </c>
      <c r="R19" s="142">
        <f>VLOOKUP($C19,Data!$A$1:$CC$300,COLUMNS($A:O),FALSE)</f>
        <v>6427474</v>
      </c>
      <c r="S19" s="142">
        <f>VLOOKUP($C19,Data!$A$1:$CC$300,COLUMNS($A:P),FALSE)</f>
        <v>6125132</v>
      </c>
      <c r="T19" s="142">
        <f>VLOOKUP($C19,Data!$A$1:$CC$300,COLUMNS($A:Q),FALSE)</f>
        <v>6418162</v>
      </c>
    </row>
    <row r="20" spans="1:20" ht="15" thickBot="1">
      <c r="A20" s="7">
        <v>18</v>
      </c>
      <c r="B20" s="8" t="s">
        <v>987</v>
      </c>
      <c r="C20" s="9" t="s">
        <v>824</v>
      </c>
      <c r="D20" s="10" t="s">
        <v>822</v>
      </c>
      <c r="E20" s="142">
        <f>VLOOKUP($C20,Data!$A$1:$CC$300,COLUMNS($A:B),FALSE)</f>
        <v>205.09690000000001</v>
      </c>
      <c r="F20" s="142">
        <f>VLOOKUP($C20,Data!$A$1:$CC$300,COLUMNS($A:C),FALSE)</f>
        <v>1.7229000000000001</v>
      </c>
      <c r="G20" s="142" t="str">
        <f>VLOOKUP($C20,Data!$A$1:$CC$300,COLUMNS($A:D),FALSE)</f>
        <v>+</v>
      </c>
      <c r="H20" s="142">
        <f>VLOOKUP($C20,Data!$A$1:$CC$300,COLUMNS($A:E),FALSE)</f>
        <v>10092830</v>
      </c>
      <c r="I20" s="142">
        <f>VLOOKUP($C20,Data!$A$1:$CC$300,COLUMNS($A:F),FALSE)</f>
        <v>10101700</v>
      </c>
      <c r="J20" s="142">
        <f>VLOOKUP($C20,Data!$A$1:$CC$300,COLUMNS($A:G),FALSE)</f>
        <v>8586502</v>
      </c>
      <c r="K20" s="142">
        <f>VLOOKUP($C20,Data!$A$1:$CC$300,COLUMNS($A:H),FALSE)</f>
        <v>10679670</v>
      </c>
      <c r="L20" s="142">
        <f>VLOOKUP($C20,Data!$A$1:$CC$300,COLUMNS($A:I),FALSE)</f>
        <v>11221190</v>
      </c>
      <c r="M20" s="142">
        <f>VLOOKUP($C20,Data!$A$1:$CC$300,COLUMNS($A:J),FALSE)</f>
        <v>10860030</v>
      </c>
      <c r="N20" s="142">
        <f>VLOOKUP($C20,Data!$A$1:$CC$300,COLUMNS($A:K),FALSE)</f>
        <v>14763.8</v>
      </c>
      <c r="O20" s="142">
        <f>VLOOKUP($C20,Data!$A$1:$CC$300,COLUMNS($A:L),FALSE)</f>
        <v>17774.509999999998</v>
      </c>
      <c r="P20" s="142">
        <f>VLOOKUP($C20,Data!$A$1:$CC$300,COLUMNS($A:M),FALSE)</f>
        <v>22140.65</v>
      </c>
      <c r="Q20" s="142">
        <f>VLOOKUP($C20,Data!$A$1:$CC$300,COLUMNS($A:N),FALSE)</f>
        <v>14427780</v>
      </c>
      <c r="R20" s="142">
        <f>VLOOKUP($C20,Data!$A$1:$CC$300,COLUMNS($A:O),FALSE)</f>
        <v>13648710</v>
      </c>
      <c r="S20" s="142">
        <f>VLOOKUP($C20,Data!$A$1:$CC$300,COLUMNS($A:P),FALSE)</f>
        <v>14076730</v>
      </c>
      <c r="T20" s="142">
        <f>VLOOKUP($C20,Data!$A$1:$CC$300,COLUMNS($A:Q),FALSE)</f>
        <v>13504520</v>
      </c>
    </row>
    <row r="21" spans="1:20" ht="15" thickBot="1">
      <c r="A21" s="7">
        <v>19</v>
      </c>
      <c r="B21" s="8" t="s">
        <v>988</v>
      </c>
      <c r="C21" s="9" t="s">
        <v>24</v>
      </c>
      <c r="D21" s="10" t="s">
        <v>822</v>
      </c>
      <c r="E21" s="142">
        <f>VLOOKUP($C21,Data!$A$1:$CC$300,COLUMNS($A:B),FALSE)</f>
        <v>182.08080000000001</v>
      </c>
      <c r="F21" s="142">
        <f>VLOOKUP($C21,Data!$A$1:$CC$300,COLUMNS($A:C),FALSE)</f>
        <v>0.72185379999999999</v>
      </c>
      <c r="G21" s="142" t="str">
        <f>VLOOKUP($C21,Data!$A$1:$CC$300,COLUMNS($A:D),FALSE)</f>
        <v>+</v>
      </c>
      <c r="H21" s="142">
        <f>VLOOKUP($C21,Data!$A$1:$CC$300,COLUMNS($A:E),FALSE)</f>
        <v>21797660</v>
      </c>
      <c r="I21" s="142">
        <f>VLOOKUP($C21,Data!$A$1:$CC$300,COLUMNS($A:F),FALSE)</f>
        <v>20757410</v>
      </c>
      <c r="J21" s="142">
        <f>VLOOKUP($C21,Data!$A$1:$CC$300,COLUMNS($A:G),FALSE)</f>
        <v>14917560</v>
      </c>
      <c r="K21" s="142">
        <f>VLOOKUP($C21,Data!$A$1:$CC$300,COLUMNS($A:H),FALSE)</f>
        <v>18382260</v>
      </c>
      <c r="L21" s="142">
        <f>VLOOKUP($C21,Data!$A$1:$CC$300,COLUMNS($A:I),FALSE)</f>
        <v>17208790</v>
      </c>
      <c r="M21" s="142">
        <f>VLOOKUP($C21,Data!$A$1:$CC$300,COLUMNS($A:J),FALSE)</f>
        <v>18647620</v>
      </c>
      <c r="N21" s="142">
        <f>VLOOKUP($C21,Data!$A$1:$CC$300,COLUMNS($A:K),FALSE)</f>
        <v>32345.67</v>
      </c>
      <c r="O21" s="142">
        <f>VLOOKUP($C21,Data!$A$1:$CC$300,COLUMNS($A:L),FALSE)</f>
        <v>41927.449999999997</v>
      </c>
      <c r="P21" s="142">
        <f>VLOOKUP($C21,Data!$A$1:$CC$300,COLUMNS($A:M),FALSE)</f>
        <v>75485.039999999994</v>
      </c>
      <c r="Q21" s="142">
        <f>VLOOKUP($C21,Data!$A$1:$CC$300,COLUMNS($A:N),FALSE)</f>
        <v>26275790</v>
      </c>
      <c r="R21" s="142">
        <f>VLOOKUP($C21,Data!$A$1:$CC$300,COLUMNS($A:O),FALSE)</f>
        <v>24398770</v>
      </c>
      <c r="S21" s="142">
        <f>VLOOKUP($C21,Data!$A$1:$CC$300,COLUMNS($A:P),FALSE)</f>
        <v>22430670</v>
      </c>
      <c r="T21" s="142">
        <f>VLOOKUP($C21,Data!$A$1:$CC$300,COLUMNS($A:Q),FALSE)</f>
        <v>18518030</v>
      </c>
    </row>
    <row r="22" spans="1:20" ht="15" thickBot="1">
      <c r="A22" s="7">
        <v>20</v>
      </c>
      <c r="B22" s="8" t="s">
        <v>989</v>
      </c>
      <c r="C22" s="9" t="s">
        <v>25</v>
      </c>
      <c r="D22" s="10" t="s">
        <v>822</v>
      </c>
      <c r="E22" s="142">
        <f>VLOOKUP($C22,Data!$A$1:$CC$300,COLUMNS($A:B),FALSE)</f>
        <v>118.086</v>
      </c>
      <c r="F22" s="142">
        <f>VLOOKUP($C22,Data!$A$1:$CC$300,COLUMNS($A:C),FALSE)</f>
        <v>0.71733849999999999</v>
      </c>
      <c r="G22" s="142" t="str">
        <f>VLOOKUP($C22,Data!$A$1:$CC$300,COLUMNS($A:D),FALSE)</f>
        <v>+</v>
      </c>
      <c r="H22" s="142">
        <f>VLOOKUP($C22,Data!$A$1:$CC$300,COLUMNS($A:E),FALSE)</f>
        <v>55324960</v>
      </c>
      <c r="I22" s="142">
        <f>VLOOKUP($C22,Data!$A$1:$CC$300,COLUMNS($A:F),FALSE)</f>
        <v>57069300</v>
      </c>
      <c r="J22" s="142">
        <f>VLOOKUP($C22,Data!$A$1:$CC$300,COLUMNS($A:G),FALSE)</f>
        <v>43690110</v>
      </c>
      <c r="K22" s="142">
        <f>VLOOKUP($C22,Data!$A$1:$CC$300,COLUMNS($A:H),FALSE)</f>
        <v>57100260</v>
      </c>
      <c r="L22" s="142">
        <f>VLOOKUP($C22,Data!$A$1:$CC$300,COLUMNS($A:I),FALSE)</f>
        <v>53757410</v>
      </c>
      <c r="M22" s="142">
        <f>VLOOKUP($C22,Data!$A$1:$CC$300,COLUMNS($A:J),FALSE)</f>
        <v>55826190</v>
      </c>
      <c r="N22" s="142">
        <f>VLOOKUP($C22,Data!$A$1:$CC$300,COLUMNS($A:K),FALSE)</f>
        <v>809168.8</v>
      </c>
      <c r="O22" s="142">
        <f>VLOOKUP($C22,Data!$A$1:$CC$300,COLUMNS($A:L),FALSE)</f>
        <v>1085862</v>
      </c>
      <c r="P22" s="142">
        <f>VLOOKUP($C22,Data!$A$1:$CC$300,COLUMNS($A:M),FALSE)</f>
        <v>940914.2</v>
      </c>
      <c r="Q22" s="142">
        <f>VLOOKUP($C22,Data!$A$1:$CC$300,COLUMNS($A:N),FALSE)</f>
        <v>57137140</v>
      </c>
      <c r="R22" s="142">
        <f>VLOOKUP($C22,Data!$A$1:$CC$300,COLUMNS($A:O),FALSE)</f>
        <v>65343290</v>
      </c>
      <c r="S22" s="142">
        <f>VLOOKUP($C22,Data!$A$1:$CC$300,COLUMNS($A:P),FALSE)</f>
        <v>62245840</v>
      </c>
      <c r="T22" s="142">
        <f>VLOOKUP($C22,Data!$A$1:$CC$300,COLUMNS($A:Q),FALSE)</f>
        <v>47266820</v>
      </c>
    </row>
    <row r="23" spans="1:20" ht="15" thickBot="1">
      <c r="A23" s="7">
        <v>21</v>
      </c>
      <c r="B23" s="8" t="s">
        <v>990</v>
      </c>
      <c r="C23" s="9" t="s">
        <v>26</v>
      </c>
      <c r="D23" s="10" t="s">
        <v>822</v>
      </c>
      <c r="E23" s="142">
        <f>VLOOKUP($C23,Data!$A$1:$CC$300,COLUMNS($A:B),FALSE)</f>
        <v>241.03039999999999</v>
      </c>
      <c r="F23" s="142">
        <f>VLOOKUP($C23,Data!$A$1:$CC$300,COLUMNS($A:C),FALSE)</f>
        <v>0.68403849999999999</v>
      </c>
      <c r="G23" s="142" t="str">
        <f>VLOOKUP($C23,Data!$A$1:$CC$300,COLUMNS($A:D),FALSE)</f>
        <v>+</v>
      </c>
      <c r="H23" s="142">
        <f>VLOOKUP($C23,Data!$A$1:$CC$300,COLUMNS($A:E),FALSE)</f>
        <v>4392290</v>
      </c>
      <c r="I23" s="142">
        <f>VLOOKUP($C23,Data!$A$1:$CC$300,COLUMNS($A:F),FALSE)</f>
        <v>3944892</v>
      </c>
      <c r="J23" s="142">
        <f>VLOOKUP($C23,Data!$A$1:$CC$300,COLUMNS($A:G),FALSE)</f>
        <v>4221124</v>
      </c>
      <c r="K23" s="142">
        <f>VLOOKUP($C23,Data!$A$1:$CC$300,COLUMNS($A:H),FALSE)</f>
        <v>3995601</v>
      </c>
      <c r="L23" s="142">
        <f>VLOOKUP($C23,Data!$A$1:$CC$300,COLUMNS($A:I),FALSE)</f>
        <v>4212736</v>
      </c>
      <c r="M23" s="142">
        <f>VLOOKUP($C23,Data!$A$1:$CC$300,COLUMNS($A:J),FALSE)</f>
        <v>4572448</v>
      </c>
      <c r="N23" s="142">
        <f>VLOOKUP($C23,Data!$A$1:$CC$300,COLUMNS($A:K),FALSE)</f>
        <v>84027.96</v>
      </c>
      <c r="O23" s="142">
        <f>VLOOKUP($C23,Data!$A$1:$CC$300,COLUMNS($A:L),FALSE)</f>
        <v>80478.47</v>
      </c>
      <c r="P23" s="142">
        <f>VLOOKUP($C23,Data!$A$1:$CC$300,COLUMNS($A:M),FALSE)</f>
        <v>170879.3</v>
      </c>
      <c r="Q23" s="142">
        <f>VLOOKUP($C23,Data!$A$1:$CC$300,COLUMNS($A:N),FALSE)</f>
        <v>3694388</v>
      </c>
      <c r="R23" s="142">
        <f>VLOOKUP($C23,Data!$A$1:$CC$300,COLUMNS($A:O),FALSE)</f>
        <v>3339325</v>
      </c>
      <c r="S23" s="142">
        <f>VLOOKUP($C23,Data!$A$1:$CC$300,COLUMNS($A:P),FALSE)</f>
        <v>3923302</v>
      </c>
      <c r="T23" s="142">
        <f>VLOOKUP($C23,Data!$A$1:$CC$300,COLUMNS($A:Q),FALSE)</f>
        <v>3509438</v>
      </c>
    </row>
    <row r="24" spans="1:20" ht="15" thickBot="1">
      <c r="A24" s="7">
        <v>22</v>
      </c>
      <c r="B24" s="11" t="s">
        <v>460</v>
      </c>
      <c r="C24" s="12" t="s">
        <v>461</v>
      </c>
      <c r="D24" s="13" t="s">
        <v>31</v>
      </c>
      <c r="E24" s="142" t="e">
        <f>VLOOKUP($C24,Data!$A$1:$CC$300,COLUMNS($A:B),FALSE)</f>
        <v>#N/A</v>
      </c>
      <c r="F24" s="142" t="e">
        <f>VLOOKUP($C24,Data!$A$1:$CC$300,COLUMNS($A:C),FALSE)</f>
        <v>#N/A</v>
      </c>
      <c r="G24" s="142" t="e">
        <f>VLOOKUP($C24,Data!$A$1:$CC$300,COLUMNS($A:D),FALSE)</f>
        <v>#N/A</v>
      </c>
      <c r="H24" s="142" t="e">
        <f>VLOOKUP($C24,Data!$A$1:$CC$300,COLUMNS($A:E),FALSE)</f>
        <v>#N/A</v>
      </c>
      <c r="I24" s="142" t="e">
        <f>VLOOKUP($C24,Data!$A$1:$CC$300,COLUMNS($A:F),FALSE)</f>
        <v>#N/A</v>
      </c>
      <c r="J24" s="142" t="e">
        <f>VLOOKUP($C24,Data!$A$1:$CC$300,COLUMNS($A:G),FALSE)</f>
        <v>#N/A</v>
      </c>
      <c r="K24" s="142" t="e">
        <f>VLOOKUP($C24,Data!$A$1:$CC$300,COLUMNS($A:H),FALSE)</f>
        <v>#N/A</v>
      </c>
      <c r="L24" s="142" t="e">
        <f>VLOOKUP($C24,Data!$A$1:$CC$300,COLUMNS($A:I),FALSE)</f>
        <v>#N/A</v>
      </c>
      <c r="M24" s="142" t="e">
        <f>VLOOKUP($C24,Data!$A$1:$CC$300,COLUMNS($A:J),FALSE)</f>
        <v>#N/A</v>
      </c>
      <c r="N24" s="142" t="e">
        <f>VLOOKUP($C24,Data!$A$1:$CC$300,COLUMNS($A:K),FALSE)</f>
        <v>#N/A</v>
      </c>
      <c r="O24" s="142" t="e">
        <f>VLOOKUP($C24,Data!$A$1:$CC$300,COLUMNS($A:L),FALSE)</f>
        <v>#N/A</v>
      </c>
      <c r="P24" s="142" t="e">
        <f>VLOOKUP($C24,Data!$A$1:$CC$300,COLUMNS($A:M),FALSE)</f>
        <v>#N/A</v>
      </c>
      <c r="Q24" s="142" t="e">
        <f>VLOOKUP($C24,Data!$A$1:$CC$300,COLUMNS($A:N),FALSE)</f>
        <v>#N/A</v>
      </c>
      <c r="R24" s="142" t="e">
        <f>VLOOKUP($C24,Data!$A$1:$CC$300,COLUMNS($A:O),FALSE)</f>
        <v>#N/A</v>
      </c>
      <c r="S24" s="142" t="e">
        <f>VLOOKUP($C24,Data!$A$1:$CC$300,COLUMNS($A:P),FALSE)</f>
        <v>#N/A</v>
      </c>
      <c r="T24" s="142" t="e">
        <f>VLOOKUP($C24,Data!$A$1:$CC$300,COLUMNS($A:Q),FALSE)</f>
        <v>#N/A</v>
      </c>
    </row>
    <row r="25" spans="1:20" ht="15" thickBot="1">
      <c r="A25" s="7">
        <v>23</v>
      </c>
      <c r="B25" s="11" t="s">
        <v>29</v>
      </c>
      <c r="C25" s="12" t="s">
        <v>30</v>
      </c>
      <c r="D25" s="13" t="s">
        <v>31</v>
      </c>
      <c r="E25" s="142" t="e">
        <f>VLOOKUP($C25,Data!$A$1:$CC$300,COLUMNS($A:B),FALSE)</f>
        <v>#N/A</v>
      </c>
      <c r="F25" s="142" t="e">
        <f>VLOOKUP($C25,Data!$A$1:$CC$300,COLUMNS($A:C),FALSE)</f>
        <v>#N/A</v>
      </c>
      <c r="G25" s="142" t="e">
        <f>VLOOKUP($C25,Data!$A$1:$CC$300,COLUMNS($A:D),FALSE)</f>
        <v>#N/A</v>
      </c>
      <c r="H25" s="142" t="e">
        <f>VLOOKUP($C25,Data!$A$1:$CC$300,COLUMNS($A:E),FALSE)</f>
        <v>#N/A</v>
      </c>
      <c r="I25" s="142" t="e">
        <f>VLOOKUP($C25,Data!$A$1:$CC$300,COLUMNS($A:F),FALSE)</f>
        <v>#N/A</v>
      </c>
      <c r="J25" s="142" t="e">
        <f>VLOOKUP($C25,Data!$A$1:$CC$300,COLUMNS($A:G),FALSE)</f>
        <v>#N/A</v>
      </c>
      <c r="K25" s="142" t="e">
        <f>VLOOKUP($C25,Data!$A$1:$CC$300,COLUMNS($A:H),FALSE)</f>
        <v>#N/A</v>
      </c>
      <c r="L25" s="142" t="e">
        <f>VLOOKUP($C25,Data!$A$1:$CC$300,COLUMNS($A:I),FALSE)</f>
        <v>#N/A</v>
      </c>
      <c r="M25" s="142" t="e">
        <f>VLOOKUP($C25,Data!$A$1:$CC$300,COLUMNS($A:J),FALSE)</f>
        <v>#N/A</v>
      </c>
      <c r="N25" s="142" t="e">
        <f>VLOOKUP($C25,Data!$A$1:$CC$300,COLUMNS($A:K),FALSE)</f>
        <v>#N/A</v>
      </c>
      <c r="O25" s="142" t="e">
        <f>VLOOKUP($C25,Data!$A$1:$CC$300,COLUMNS($A:L),FALSE)</f>
        <v>#N/A</v>
      </c>
      <c r="P25" s="142" t="e">
        <f>VLOOKUP($C25,Data!$A$1:$CC$300,COLUMNS($A:M),FALSE)</f>
        <v>#N/A</v>
      </c>
      <c r="Q25" s="142" t="e">
        <f>VLOOKUP($C25,Data!$A$1:$CC$300,COLUMNS($A:N),FALSE)</f>
        <v>#N/A</v>
      </c>
      <c r="R25" s="142" t="e">
        <f>VLOOKUP($C25,Data!$A$1:$CC$300,COLUMNS($A:O),FALSE)</f>
        <v>#N/A</v>
      </c>
      <c r="S25" s="142" t="e">
        <f>VLOOKUP($C25,Data!$A$1:$CC$300,COLUMNS($A:P),FALSE)</f>
        <v>#N/A</v>
      </c>
      <c r="T25" s="142" t="e">
        <f>VLOOKUP($C25,Data!$A$1:$CC$300,COLUMNS($A:Q),FALSE)</f>
        <v>#N/A</v>
      </c>
    </row>
    <row r="26" spans="1:20" ht="15" thickBot="1">
      <c r="A26" s="7">
        <v>24</v>
      </c>
      <c r="B26" s="11" t="s">
        <v>32</v>
      </c>
      <c r="C26" s="12" t="s">
        <v>33</v>
      </c>
      <c r="D26" s="13" t="s">
        <v>31</v>
      </c>
      <c r="E26" s="142" t="e">
        <f>VLOOKUP($C26,Data!$A$1:$CC$300,COLUMNS($A:B),FALSE)</f>
        <v>#N/A</v>
      </c>
      <c r="F26" s="142" t="e">
        <f>VLOOKUP($C26,Data!$A$1:$CC$300,COLUMNS($A:C),FALSE)</f>
        <v>#N/A</v>
      </c>
      <c r="G26" s="142" t="e">
        <f>VLOOKUP($C26,Data!$A$1:$CC$300,COLUMNS($A:D),FALSE)</f>
        <v>#N/A</v>
      </c>
      <c r="H26" s="142" t="e">
        <f>VLOOKUP($C26,Data!$A$1:$CC$300,COLUMNS($A:E),FALSE)</f>
        <v>#N/A</v>
      </c>
      <c r="I26" s="142" t="e">
        <f>VLOOKUP($C26,Data!$A$1:$CC$300,COLUMNS($A:F),FALSE)</f>
        <v>#N/A</v>
      </c>
      <c r="J26" s="142" t="e">
        <f>VLOOKUP($C26,Data!$A$1:$CC$300,COLUMNS($A:G),FALSE)</f>
        <v>#N/A</v>
      </c>
      <c r="K26" s="142" t="e">
        <f>VLOOKUP($C26,Data!$A$1:$CC$300,COLUMNS($A:H),FALSE)</f>
        <v>#N/A</v>
      </c>
      <c r="L26" s="142" t="e">
        <f>VLOOKUP($C26,Data!$A$1:$CC$300,COLUMNS($A:I),FALSE)</f>
        <v>#N/A</v>
      </c>
      <c r="M26" s="142" t="e">
        <f>VLOOKUP($C26,Data!$A$1:$CC$300,COLUMNS($A:J),FALSE)</f>
        <v>#N/A</v>
      </c>
      <c r="N26" s="142" t="e">
        <f>VLOOKUP($C26,Data!$A$1:$CC$300,COLUMNS($A:K),FALSE)</f>
        <v>#N/A</v>
      </c>
      <c r="O26" s="142" t="e">
        <f>VLOOKUP($C26,Data!$A$1:$CC$300,COLUMNS($A:L),FALSE)</f>
        <v>#N/A</v>
      </c>
      <c r="P26" s="142" t="e">
        <f>VLOOKUP($C26,Data!$A$1:$CC$300,COLUMNS($A:M),FALSE)</f>
        <v>#N/A</v>
      </c>
      <c r="Q26" s="142" t="e">
        <f>VLOOKUP($C26,Data!$A$1:$CC$300,COLUMNS($A:N),FALSE)</f>
        <v>#N/A</v>
      </c>
      <c r="R26" s="142" t="e">
        <f>VLOOKUP($C26,Data!$A$1:$CC$300,COLUMNS($A:O),FALSE)</f>
        <v>#N/A</v>
      </c>
      <c r="S26" s="142" t="e">
        <f>VLOOKUP($C26,Data!$A$1:$CC$300,COLUMNS($A:P),FALSE)</f>
        <v>#N/A</v>
      </c>
      <c r="T26" s="142" t="e">
        <f>VLOOKUP($C26,Data!$A$1:$CC$300,COLUMNS($A:Q),FALSE)</f>
        <v>#N/A</v>
      </c>
    </row>
    <row r="27" spans="1:20" ht="15" thickBot="1">
      <c r="A27" s="7">
        <v>25</v>
      </c>
      <c r="B27" s="11" t="s">
        <v>964</v>
      </c>
      <c r="C27" s="12" t="s">
        <v>965</v>
      </c>
      <c r="D27" s="13" t="s">
        <v>31</v>
      </c>
      <c r="E27" s="142" t="e">
        <f>VLOOKUP($C27,Data!$A$1:$CC$300,COLUMNS($A:B),FALSE)</f>
        <v>#N/A</v>
      </c>
      <c r="F27" s="142" t="e">
        <f>VLOOKUP($C27,Data!$A$1:$CC$300,COLUMNS($A:C),FALSE)</f>
        <v>#N/A</v>
      </c>
      <c r="G27" s="142" t="e">
        <f>VLOOKUP($C27,Data!$A$1:$CC$300,COLUMNS($A:D),FALSE)</f>
        <v>#N/A</v>
      </c>
      <c r="H27" s="142" t="e">
        <f>VLOOKUP($C27,Data!$A$1:$CC$300,COLUMNS($A:E),FALSE)</f>
        <v>#N/A</v>
      </c>
      <c r="I27" s="142" t="e">
        <f>VLOOKUP($C27,Data!$A$1:$CC$300,COLUMNS($A:F),FALSE)</f>
        <v>#N/A</v>
      </c>
      <c r="J27" s="142" t="e">
        <f>VLOOKUP($C27,Data!$A$1:$CC$300,COLUMNS($A:G),FALSE)</f>
        <v>#N/A</v>
      </c>
      <c r="K27" s="142" t="e">
        <f>VLOOKUP($C27,Data!$A$1:$CC$300,COLUMNS($A:H),FALSE)</f>
        <v>#N/A</v>
      </c>
      <c r="L27" s="142" t="e">
        <f>VLOOKUP($C27,Data!$A$1:$CC$300,COLUMNS($A:I),FALSE)</f>
        <v>#N/A</v>
      </c>
      <c r="M27" s="142" t="e">
        <f>VLOOKUP($C27,Data!$A$1:$CC$300,COLUMNS($A:J),FALSE)</f>
        <v>#N/A</v>
      </c>
      <c r="N27" s="142" t="e">
        <f>VLOOKUP($C27,Data!$A$1:$CC$300,COLUMNS($A:K),FALSE)</f>
        <v>#N/A</v>
      </c>
      <c r="O27" s="142" t="e">
        <f>VLOOKUP($C27,Data!$A$1:$CC$300,COLUMNS($A:L),FALSE)</f>
        <v>#N/A</v>
      </c>
      <c r="P27" s="142" t="e">
        <f>VLOOKUP($C27,Data!$A$1:$CC$300,COLUMNS($A:M),FALSE)</f>
        <v>#N/A</v>
      </c>
      <c r="Q27" s="142" t="e">
        <f>VLOOKUP($C27,Data!$A$1:$CC$300,COLUMNS($A:N),FALSE)</f>
        <v>#N/A</v>
      </c>
      <c r="R27" s="142" t="e">
        <f>VLOOKUP($C27,Data!$A$1:$CC$300,COLUMNS($A:O),FALSE)</f>
        <v>#N/A</v>
      </c>
      <c r="S27" s="142" t="e">
        <f>VLOOKUP($C27,Data!$A$1:$CC$300,COLUMNS($A:P),FALSE)</f>
        <v>#N/A</v>
      </c>
      <c r="T27" s="142" t="e">
        <f>VLOOKUP($C27,Data!$A$1:$CC$300,COLUMNS($A:Q),FALSE)</f>
        <v>#N/A</v>
      </c>
    </row>
    <row r="28" spans="1:20" ht="15" thickBot="1">
      <c r="A28" s="7">
        <v>26</v>
      </c>
      <c r="B28" s="11" t="s">
        <v>70</v>
      </c>
      <c r="C28" s="12" t="s">
        <v>71</v>
      </c>
      <c r="D28" s="13" t="s">
        <v>31</v>
      </c>
      <c r="E28" s="142" t="e">
        <f>VLOOKUP($C28,Data!$A$1:$CC$300,COLUMNS($A:B),FALSE)</f>
        <v>#N/A</v>
      </c>
      <c r="F28" s="142" t="e">
        <f>VLOOKUP($C28,Data!$A$1:$CC$300,COLUMNS($A:C),FALSE)</f>
        <v>#N/A</v>
      </c>
      <c r="G28" s="142" t="e">
        <f>VLOOKUP($C28,Data!$A$1:$CC$300,COLUMNS($A:D),FALSE)</f>
        <v>#N/A</v>
      </c>
      <c r="H28" s="142" t="e">
        <f>VLOOKUP($C28,Data!$A$1:$CC$300,COLUMNS($A:E),FALSE)</f>
        <v>#N/A</v>
      </c>
      <c r="I28" s="142" t="e">
        <f>VLOOKUP($C28,Data!$A$1:$CC$300,COLUMNS($A:F),FALSE)</f>
        <v>#N/A</v>
      </c>
      <c r="J28" s="142" t="e">
        <f>VLOOKUP($C28,Data!$A$1:$CC$300,COLUMNS($A:G),FALSE)</f>
        <v>#N/A</v>
      </c>
      <c r="K28" s="142" t="e">
        <f>VLOOKUP($C28,Data!$A$1:$CC$300,COLUMNS($A:H),FALSE)</f>
        <v>#N/A</v>
      </c>
      <c r="L28" s="142" t="e">
        <f>VLOOKUP($C28,Data!$A$1:$CC$300,COLUMNS($A:I),FALSE)</f>
        <v>#N/A</v>
      </c>
      <c r="M28" s="142" t="e">
        <f>VLOOKUP($C28,Data!$A$1:$CC$300,COLUMNS($A:J),FALSE)</f>
        <v>#N/A</v>
      </c>
      <c r="N28" s="142" t="e">
        <f>VLOOKUP($C28,Data!$A$1:$CC$300,COLUMNS($A:K),FALSE)</f>
        <v>#N/A</v>
      </c>
      <c r="O28" s="142" t="e">
        <f>VLOOKUP($C28,Data!$A$1:$CC$300,COLUMNS($A:L),FALSE)</f>
        <v>#N/A</v>
      </c>
      <c r="P28" s="142" t="e">
        <f>VLOOKUP($C28,Data!$A$1:$CC$300,COLUMNS($A:M),FALSE)</f>
        <v>#N/A</v>
      </c>
      <c r="Q28" s="142" t="e">
        <f>VLOOKUP($C28,Data!$A$1:$CC$300,COLUMNS($A:N),FALSE)</f>
        <v>#N/A</v>
      </c>
      <c r="R28" s="142" t="e">
        <f>VLOOKUP($C28,Data!$A$1:$CC$300,COLUMNS($A:O),FALSE)</f>
        <v>#N/A</v>
      </c>
      <c r="S28" s="142" t="e">
        <f>VLOOKUP($C28,Data!$A$1:$CC$300,COLUMNS($A:P),FALSE)</f>
        <v>#N/A</v>
      </c>
      <c r="T28" s="142" t="e">
        <f>VLOOKUP($C28,Data!$A$1:$CC$300,COLUMNS($A:Q),FALSE)</f>
        <v>#N/A</v>
      </c>
    </row>
    <row r="29" spans="1:20" ht="15" thickBot="1">
      <c r="A29" s="7">
        <v>27</v>
      </c>
      <c r="B29" s="11" t="s">
        <v>816</v>
      </c>
      <c r="C29" s="12" t="s">
        <v>817</v>
      </c>
      <c r="D29" s="13" t="s">
        <v>31</v>
      </c>
      <c r="E29" s="142">
        <f>VLOOKUP($C29,Data!$A$1:$CC$300,COLUMNS($A:B),FALSE)</f>
        <v>136.0617</v>
      </c>
      <c r="F29" s="142">
        <f>VLOOKUP($C29,Data!$A$1:$CC$300,COLUMNS($A:C),FALSE)</f>
        <v>0.71831540000000005</v>
      </c>
      <c r="G29" s="142" t="str">
        <f>VLOOKUP($C29,Data!$A$1:$CC$300,COLUMNS($A:D),FALSE)</f>
        <v>+</v>
      </c>
      <c r="H29" s="142">
        <f>VLOOKUP($C29,Data!$A$1:$CC$300,COLUMNS($A:E),FALSE)</f>
        <v>99194.65</v>
      </c>
      <c r="I29" s="142">
        <f>VLOOKUP($C29,Data!$A$1:$CC$300,COLUMNS($A:F),FALSE)</f>
        <v>70234.63</v>
      </c>
      <c r="J29" s="142">
        <f>VLOOKUP($C29,Data!$A$1:$CC$300,COLUMNS($A:G),FALSE)</f>
        <v>106423.7</v>
      </c>
      <c r="K29" s="142">
        <f>VLOOKUP($C29,Data!$A$1:$CC$300,COLUMNS($A:H),FALSE)</f>
        <v>52115.19</v>
      </c>
      <c r="L29" s="142">
        <f>VLOOKUP($C29,Data!$A$1:$CC$300,COLUMNS($A:I),FALSE)</f>
        <v>81529.23</v>
      </c>
      <c r="M29" s="142">
        <f>VLOOKUP($C29,Data!$A$1:$CC$300,COLUMNS($A:J),FALSE)</f>
        <v>72321.91</v>
      </c>
      <c r="N29" s="142">
        <f>VLOOKUP($C29,Data!$A$1:$CC$300,COLUMNS($A:K),FALSE)</f>
        <v>56112.14</v>
      </c>
      <c r="O29" s="142">
        <f>VLOOKUP($C29,Data!$A$1:$CC$300,COLUMNS($A:L),FALSE)</f>
        <v>50722.2</v>
      </c>
      <c r="P29" s="142">
        <f>VLOOKUP($C29,Data!$A$1:$CC$300,COLUMNS($A:M),FALSE)</f>
        <v>51302.04</v>
      </c>
      <c r="Q29" s="142">
        <f>VLOOKUP($C29,Data!$A$1:$CC$300,COLUMNS($A:N),FALSE)</f>
        <v>159912.1</v>
      </c>
      <c r="R29" s="142">
        <f>VLOOKUP($C29,Data!$A$1:$CC$300,COLUMNS($A:O),FALSE)</f>
        <v>135804.1</v>
      </c>
      <c r="S29" s="142">
        <f>VLOOKUP($C29,Data!$A$1:$CC$300,COLUMNS($A:P),FALSE)</f>
        <v>98370.52</v>
      </c>
      <c r="T29" s="142">
        <f>VLOOKUP($C29,Data!$A$1:$CC$300,COLUMNS($A:Q),FALSE)</f>
        <v>66338.820000000007</v>
      </c>
    </row>
    <row r="30" spans="1:20" ht="15" thickBot="1">
      <c r="A30" s="7">
        <v>28</v>
      </c>
      <c r="B30" s="11" t="s">
        <v>960</v>
      </c>
      <c r="C30" s="12" t="s">
        <v>961</v>
      </c>
      <c r="D30" s="13" t="s">
        <v>31</v>
      </c>
      <c r="E30" s="142" t="e">
        <f>VLOOKUP($C30,Data!$A$1:$CC$300,COLUMNS($A:B),FALSE)</f>
        <v>#N/A</v>
      </c>
      <c r="F30" s="142" t="e">
        <f>VLOOKUP($C30,Data!$A$1:$CC$300,COLUMNS($A:C),FALSE)</f>
        <v>#N/A</v>
      </c>
      <c r="G30" s="142" t="e">
        <f>VLOOKUP($C30,Data!$A$1:$CC$300,COLUMNS($A:D),FALSE)</f>
        <v>#N/A</v>
      </c>
      <c r="H30" s="142" t="e">
        <f>VLOOKUP($C30,Data!$A$1:$CC$300,COLUMNS($A:E),FALSE)</f>
        <v>#N/A</v>
      </c>
      <c r="I30" s="142" t="e">
        <f>VLOOKUP($C30,Data!$A$1:$CC$300,COLUMNS($A:F),FALSE)</f>
        <v>#N/A</v>
      </c>
      <c r="J30" s="142" t="e">
        <f>VLOOKUP($C30,Data!$A$1:$CC$300,COLUMNS($A:G),FALSE)</f>
        <v>#N/A</v>
      </c>
      <c r="K30" s="142" t="e">
        <f>VLOOKUP($C30,Data!$A$1:$CC$300,COLUMNS($A:H),FALSE)</f>
        <v>#N/A</v>
      </c>
      <c r="L30" s="142" t="e">
        <f>VLOOKUP($C30,Data!$A$1:$CC$300,COLUMNS($A:I),FALSE)</f>
        <v>#N/A</v>
      </c>
      <c r="M30" s="142" t="e">
        <f>VLOOKUP($C30,Data!$A$1:$CC$300,COLUMNS($A:J),FALSE)</f>
        <v>#N/A</v>
      </c>
      <c r="N30" s="142" t="e">
        <f>VLOOKUP($C30,Data!$A$1:$CC$300,COLUMNS($A:K),FALSE)</f>
        <v>#N/A</v>
      </c>
      <c r="O30" s="142" t="e">
        <f>VLOOKUP($C30,Data!$A$1:$CC$300,COLUMNS($A:L),FALSE)</f>
        <v>#N/A</v>
      </c>
      <c r="P30" s="142" t="e">
        <f>VLOOKUP($C30,Data!$A$1:$CC$300,COLUMNS($A:M),FALSE)</f>
        <v>#N/A</v>
      </c>
      <c r="Q30" s="142" t="e">
        <f>VLOOKUP($C30,Data!$A$1:$CC$300,COLUMNS($A:N),FALSE)</f>
        <v>#N/A</v>
      </c>
      <c r="R30" s="142" t="e">
        <f>VLOOKUP($C30,Data!$A$1:$CC$300,COLUMNS($A:O),FALSE)</f>
        <v>#N/A</v>
      </c>
      <c r="S30" s="142" t="e">
        <f>VLOOKUP($C30,Data!$A$1:$CC$300,COLUMNS($A:P),FALSE)</f>
        <v>#N/A</v>
      </c>
      <c r="T30" s="142" t="e">
        <f>VLOOKUP($C30,Data!$A$1:$CC$300,COLUMNS($A:Q),FALSE)</f>
        <v>#N/A</v>
      </c>
    </row>
    <row r="31" spans="1:20" ht="15" thickBot="1">
      <c r="A31" s="7">
        <v>29</v>
      </c>
      <c r="B31" s="11" t="s">
        <v>830</v>
      </c>
      <c r="C31" s="12" t="s">
        <v>831</v>
      </c>
      <c r="D31" s="13" t="s">
        <v>31</v>
      </c>
      <c r="E31" s="142" t="e">
        <f>VLOOKUP($C31,Data!$A$1:$CC$300,COLUMNS($A:B),FALSE)</f>
        <v>#N/A</v>
      </c>
      <c r="F31" s="142" t="e">
        <f>VLOOKUP($C31,Data!$A$1:$CC$300,COLUMNS($A:C),FALSE)</f>
        <v>#N/A</v>
      </c>
      <c r="G31" s="142" t="e">
        <f>VLOOKUP($C31,Data!$A$1:$CC$300,COLUMNS($A:D),FALSE)</f>
        <v>#N/A</v>
      </c>
      <c r="H31" s="142" t="e">
        <f>VLOOKUP($C31,Data!$A$1:$CC$300,COLUMNS($A:E),FALSE)</f>
        <v>#N/A</v>
      </c>
      <c r="I31" s="142" t="e">
        <f>VLOOKUP($C31,Data!$A$1:$CC$300,COLUMNS($A:F),FALSE)</f>
        <v>#N/A</v>
      </c>
      <c r="J31" s="142" t="e">
        <f>VLOOKUP($C31,Data!$A$1:$CC$300,COLUMNS($A:G),FALSE)</f>
        <v>#N/A</v>
      </c>
      <c r="K31" s="142" t="e">
        <f>VLOOKUP($C31,Data!$A$1:$CC$300,COLUMNS($A:H),FALSE)</f>
        <v>#N/A</v>
      </c>
      <c r="L31" s="142" t="e">
        <f>VLOOKUP($C31,Data!$A$1:$CC$300,COLUMNS($A:I),FALSE)</f>
        <v>#N/A</v>
      </c>
      <c r="M31" s="142" t="e">
        <f>VLOOKUP($C31,Data!$A$1:$CC$300,COLUMNS($A:J),FALSE)</f>
        <v>#N/A</v>
      </c>
      <c r="N31" s="142" t="e">
        <f>VLOOKUP($C31,Data!$A$1:$CC$300,COLUMNS($A:K),FALSE)</f>
        <v>#N/A</v>
      </c>
      <c r="O31" s="142" t="e">
        <f>VLOOKUP($C31,Data!$A$1:$CC$300,COLUMNS($A:L),FALSE)</f>
        <v>#N/A</v>
      </c>
      <c r="P31" s="142" t="e">
        <f>VLOOKUP($C31,Data!$A$1:$CC$300,COLUMNS($A:M),FALSE)</f>
        <v>#N/A</v>
      </c>
      <c r="Q31" s="142" t="e">
        <f>VLOOKUP($C31,Data!$A$1:$CC$300,COLUMNS($A:N),FALSE)</f>
        <v>#N/A</v>
      </c>
      <c r="R31" s="142" t="e">
        <f>VLOOKUP($C31,Data!$A$1:$CC$300,COLUMNS($A:O),FALSE)</f>
        <v>#N/A</v>
      </c>
      <c r="S31" s="142" t="e">
        <f>VLOOKUP($C31,Data!$A$1:$CC$300,COLUMNS($A:P),FALSE)</f>
        <v>#N/A</v>
      </c>
      <c r="T31" s="142" t="e">
        <f>VLOOKUP($C31,Data!$A$1:$CC$300,COLUMNS($A:Q),FALSE)</f>
        <v>#N/A</v>
      </c>
    </row>
    <row r="32" spans="1:20" ht="15" thickBot="1">
      <c r="A32" s="7">
        <v>30</v>
      </c>
      <c r="B32" s="11" t="s">
        <v>834</v>
      </c>
      <c r="C32" s="12" t="s">
        <v>835</v>
      </c>
      <c r="D32" s="13" t="s">
        <v>31</v>
      </c>
      <c r="E32" s="142" t="e">
        <f>VLOOKUP($C32,Data!$A$1:$CC$300,COLUMNS($A:B),FALSE)</f>
        <v>#N/A</v>
      </c>
      <c r="F32" s="142" t="e">
        <f>VLOOKUP($C32,Data!$A$1:$CC$300,COLUMNS($A:C),FALSE)</f>
        <v>#N/A</v>
      </c>
      <c r="G32" s="142" t="e">
        <f>VLOOKUP($C32,Data!$A$1:$CC$300,COLUMNS($A:D),FALSE)</f>
        <v>#N/A</v>
      </c>
      <c r="H32" s="142" t="e">
        <f>VLOOKUP($C32,Data!$A$1:$CC$300,COLUMNS($A:E),FALSE)</f>
        <v>#N/A</v>
      </c>
      <c r="I32" s="142" t="e">
        <f>VLOOKUP($C32,Data!$A$1:$CC$300,COLUMNS($A:F),FALSE)</f>
        <v>#N/A</v>
      </c>
      <c r="J32" s="142" t="e">
        <f>VLOOKUP($C32,Data!$A$1:$CC$300,COLUMNS($A:G),FALSE)</f>
        <v>#N/A</v>
      </c>
      <c r="K32" s="142" t="e">
        <f>VLOOKUP($C32,Data!$A$1:$CC$300,COLUMNS($A:H),FALSE)</f>
        <v>#N/A</v>
      </c>
      <c r="L32" s="142" t="e">
        <f>VLOOKUP($C32,Data!$A$1:$CC$300,COLUMNS($A:I),FALSE)</f>
        <v>#N/A</v>
      </c>
      <c r="M32" s="142" t="e">
        <f>VLOOKUP($C32,Data!$A$1:$CC$300,COLUMNS($A:J),FALSE)</f>
        <v>#N/A</v>
      </c>
      <c r="N32" s="142" t="e">
        <f>VLOOKUP($C32,Data!$A$1:$CC$300,COLUMNS($A:K),FALSE)</f>
        <v>#N/A</v>
      </c>
      <c r="O32" s="142" t="e">
        <f>VLOOKUP($C32,Data!$A$1:$CC$300,COLUMNS($A:L),FALSE)</f>
        <v>#N/A</v>
      </c>
      <c r="P32" s="142" t="e">
        <f>VLOOKUP($C32,Data!$A$1:$CC$300,COLUMNS($A:M),FALSE)</f>
        <v>#N/A</v>
      </c>
      <c r="Q32" s="142" t="e">
        <f>VLOOKUP($C32,Data!$A$1:$CC$300,COLUMNS($A:N),FALSE)</f>
        <v>#N/A</v>
      </c>
      <c r="R32" s="142" t="e">
        <f>VLOOKUP($C32,Data!$A$1:$CC$300,COLUMNS($A:O),FALSE)</f>
        <v>#N/A</v>
      </c>
      <c r="S32" s="142" t="e">
        <f>VLOOKUP($C32,Data!$A$1:$CC$300,COLUMNS($A:P),FALSE)</f>
        <v>#N/A</v>
      </c>
      <c r="T32" s="142" t="e">
        <f>VLOOKUP($C32,Data!$A$1:$CC$300,COLUMNS($A:Q),FALSE)</f>
        <v>#N/A</v>
      </c>
    </row>
    <row r="33" spans="1:20" ht="15" thickBot="1">
      <c r="A33" s="7">
        <v>31</v>
      </c>
      <c r="B33" s="11" t="s">
        <v>265</v>
      </c>
      <c r="C33" s="12" t="s">
        <v>407</v>
      </c>
      <c r="D33" s="13" t="s">
        <v>31</v>
      </c>
      <c r="E33" s="142" t="e">
        <f>VLOOKUP($C33,Data!$A$1:$CC$300,COLUMNS($A:B),FALSE)</f>
        <v>#N/A</v>
      </c>
      <c r="F33" s="142" t="e">
        <f>VLOOKUP($C33,Data!$A$1:$CC$300,COLUMNS($A:C),FALSE)</f>
        <v>#N/A</v>
      </c>
      <c r="G33" s="142" t="e">
        <f>VLOOKUP($C33,Data!$A$1:$CC$300,COLUMNS($A:D),FALSE)</f>
        <v>#N/A</v>
      </c>
      <c r="H33" s="142" t="e">
        <f>VLOOKUP($C33,Data!$A$1:$CC$300,COLUMNS($A:E),FALSE)</f>
        <v>#N/A</v>
      </c>
      <c r="I33" s="142" t="e">
        <f>VLOOKUP($C33,Data!$A$1:$CC$300,COLUMNS($A:F),FALSE)</f>
        <v>#N/A</v>
      </c>
      <c r="J33" s="142" t="e">
        <f>VLOOKUP($C33,Data!$A$1:$CC$300,COLUMNS($A:G),FALSE)</f>
        <v>#N/A</v>
      </c>
      <c r="K33" s="142" t="e">
        <f>VLOOKUP($C33,Data!$A$1:$CC$300,COLUMNS($A:H),FALSE)</f>
        <v>#N/A</v>
      </c>
      <c r="L33" s="142" t="e">
        <f>VLOOKUP($C33,Data!$A$1:$CC$300,COLUMNS($A:I),FALSE)</f>
        <v>#N/A</v>
      </c>
      <c r="M33" s="142" t="e">
        <f>VLOOKUP($C33,Data!$A$1:$CC$300,COLUMNS($A:J),FALSE)</f>
        <v>#N/A</v>
      </c>
      <c r="N33" s="142" t="e">
        <f>VLOOKUP($C33,Data!$A$1:$CC$300,COLUMNS($A:K),FALSE)</f>
        <v>#N/A</v>
      </c>
      <c r="O33" s="142" t="e">
        <f>VLOOKUP($C33,Data!$A$1:$CC$300,COLUMNS($A:L),FALSE)</f>
        <v>#N/A</v>
      </c>
      <c r="P33" s="142" t="e">
        <f>VLOOKUP($C33,Data!$A$1:$CC$300,COLUMNS($A:M),FALSE)</f>
        <v>#N/A</v>
      </c>
      <c r="Q33" s="142" t="e">
        <f>VLOOKUP($C33,Data!$A$1:$CC$300,COLUMNS($A:N),FALSE)</f>
        <v>#N/A</v>
      </c>
      <c r="R33" s="142" t="e">
        <f>VLOOKUP($C33,Data!$A$1:$CC$300,COLUMNS($A:O),FALSE)</f>
        <v>#N/A</v>
      </c>
      <c r="S33" s="142" t="e">
        <f>VLOOKUP($C33,Data!$A$1:$CC$300,COLUMNS($A:P),FALSE)</f>
        <v>#N/A</v>
      </c>
      <c r="T33" s="142" t="e">
        <f>VLOOKUP($C33,Data!$A$1:$CC$300,COLUMNS($A:Q),FALSE)</f>
        <v>#N/A</v>
      </c>
    </row>
    <row r="34" spans="1:20" ht="15" thickBot="1">
      <c r="A34" s="7">
        <v>32</v>
      </c>
      <c r="B34" s="11" t="s">
        <v>72</v>
      </c>
      <c r="C34" s="12" t="s">
        <v>73</v>
      </c>
      <c r="D34" s="13" t="s">
        <v>31</v>
      </c>
      <c r="E34" s="142" t="e">
        <f>VLOOKUP($C34,Data!$A$1:$CC$300,COLUMNS($A:B),FALSE)</f>
        <v>#N/A</v>
      </c>
      <c r="F34" s="142" t="e">
        <f>VLOOKUP($C34,Data!$A$1:$CC$300,COLUMNS($A:C),FALSE)</f>
        <v>#N/A</v>
      </c>
      <c r="G34" s="142" t="e">
        <f>VLOOKUP($C34,Data!$A$1:$CC$300,COLUMNS($A:D),FALSE)</f>
        <v>#N/A</v>
      </c>
      <c r="H34" s="142" t="e">
        <f>VLOOKUP($C34,Data!$A$1:$CC$300,COLUMNS($A:E),FALSE)</f>
        <v>#N/A</v>
      </c>
      <c r="I34" s="142" t="e">
        <f>VLOOKUP($C34,Data!$A$1:$CC$300,COLUMNS($A:F),FALSE)</f>
        <v>#N/A</v>
      </c>
      <c r="J34" s="142" t="e">
        <f>VLOOKUP($C34,Data!$A$1:$CC$300,COLUMNS($A:G),FALSE)</f>
        <v>#N/A</v>
      </c>
      <c r="K34" s="142" t="e">
        <f>VLOOKUP($C34,Data!$A$1:$CC$300,COLUMNS($A:H),FALSE)</f>
        <v>#N/A</v>
      </c>
      <c r="L34" s="142" t="e">
        <f>VLOOKUP($C34,Data!$A$1:$CC$300,COLUMNS($A:I),FALSE)</f>
        <v>#N/A</v>
      </c>
      <c r="M34" s="142" t="e">
        <f>VLOOKUP($C34,Data!$A$1:$CC$300,COLUMNS($A:J),FALSE)</f>
        <v>#N/A</v>
      </c>
      <c r="N34" s="142" t="e">
        <f>VLOOKUP($C34,Data!$A$1:$CC$300,COLUMNS($A:K),FALSE)</f>
        <v>#N/A</v>
      </c>
      <c r="O34" s="142" t="e">
        <f>VLOOKUP($C34,Data!$A$1:$CC$300,COLUMNS($A:L),FALSE)</f>
        <v>#N/A</v>
      </c>
      <c r="P34" s="142" t="e">
        <f>VLOOKUP($C34,Data!$A$1:$CC$300,COLUMNS($A:M),FALSE)</f>
        <v>#N/A</v>
      </c>
      <c r="Q34" s="142" t="e">
        <f>VLOOKUP($C34,Data!$A$1:$CC$300,COLUMNS($A:N),FALSE)</f>
        <v>#N/A</v>
      </c>
      <c r="R34" s="142" t="e">
        <f>VLOOKUP($C34,Data!$A$1:$CC$300,COLUMNS($A:O),FALSE)</f>
        <v>#N/A</v>
      </c>
      <c r="S34" s="142" t="e">
        <f>VLOOKUP($C34,Data!$A$1:$CC$300,COLUMNS($A:P),FALSE)</f>
        <v>#N/A</v>
      </c>
      <c r="T34" s="142" t="e">
        <f>VLOOKUP($C34,Data!$A$1:$CC$300,COLUMNS($A:Q),FALSE)</f>
        <v>#N/A</v>
      </c>
    </row>
    <row r="35" spans="1:20" ht="15" thickBot="1">
      <c r="A35" s="7">
        <v>33</v>
      </c>
      <c r="B35" s="11" t="s">
        <v>38</v>
      </c>
      <c r="C35" s="12" t="s">
        <v>39</v>
      </c>
      <c r="D35" s="13" t="s">
        <v>31</v>
      </c>
      <c r="E35" s="142">
        <f>VLOOKUP($C35,Data!$A$1:$CC$300,COLUMNS($A:B),FALSE)</f>
        <v>152.0547</v>
      </c>
      <c r="F35" s="142">
        <f>VLOOKUP($C35,Data!$A$1:$CC$300,COLUMNS($A:C),FALSE)</f>
        <v>0.71995379999999998</v>
      </c>
      <c r="G35" s="142" t="str">
        <f>VLOOKUP($C35,Data!$A$1:$CC$300,COLUMNS($A:D),FALSE)</f>
        <v>+</v>
      </c>
      <c r="H35" s="142">
        <f>VLOOKUP($C35,Data!$A$1:$CC$300,COLUMNS($A:E),FALSE)</f>
        <v>637478.80000000005</v>
      </c>
      <c r="I35" s="142">
        <f>VLOOKUP($C35,Data!$A$1:$CC$300,COLUMNS($A:F),FALSE)</f>
        <v>600627.4</v>
      </c>
      <c r="J35" s="142">
        <f>VLOOKUP($C35,Data!$A$1:$CC$300,COLUMNS($A:G),FALSE)</f>
        <v>496675.8</v>
      </c>
      <c r="K35" s="142">
        <f>VLOOKUP($C35,Data!$A$1:$CC$300,COLUMNS($A:H),FALSE)</f>
        <v>554852.9</v>
      </c>
      <c r="L35" s="142">
        <f>VLOOKUP($C35,Data!$A$1:$CC$300,COLUMNS($A:I),FALSE)</f>
        <v>529831.9</v>
      </c>
      <c r="M35" s="142">
        <f>VLOOKUP($C35,Data!$A$1:$CC$300,COLUMNS($A:J),FALSE)</f>
        <v>619708.69999999995</v>
      </c>
      <c r="N35" s="142">
        <f>VLOOKUP($C35,Data!$A$1:$CC$300,COLUMNS($A:K),FALSE)</f>
        <v>14855.31</v>
      </c>
      <c r="O35" s="142">
        <f>VLOOKUP($C35,Data!$A$1:$CC$300,COLUMNS($A:L),FALSE)</f>
        <v>15162.51</v>
      </c>
      <c r="P35" s="142">
        <f>VLOOKUP($C35,Data!$A$1:$CC$300,COLUMNS($A:M),FALSE)</f>
        <v>13342.24</v>
      </c>
      <c r="Q35" s="142">
        <f>VLOOKUP($C35,Data!$A$1:$CC$300,COLUMNS($A:N),FALSE)</f>
        <v>786577.2</v>
      </c>
      <c r="R35" s="142">
        <f>VLOOKUP($C35,Data!$A$1:$CC$300,COLUMNS($A:O),FALSE)</f>
        <v>646318.19999999995</v>
      </c>
      <c r="S35" s="142">
        <f>VLOOKUP($C35,Data!$A$1:$CC$300,COLUMNS($A:P),FALSE)</f>
        <v>627822.80000000005</v>
      </c>
      <c r="T35" s="142">
        <f>VLOOKUP($C35,Data!$A$1:$CC$300,COLUMNS($A:Q),FALSE)</f>
        <v>703511.2</v>
      </c>
    </row>
    <row r="36" spans="1:20" ht="15" thickBot="1">
      <c r="A36" s="7">
        <v>34</v>
      </c>
      <c r="B36" s="11" t="s">
        <v>828</v>
      </c>
      <c r="C36" s="12" t="s">
        <v>829</v>
      </c>
      <c r="D36" s="13" t="s">
        <v>31</v>
      </c>
      <c r="E36" s="142" t="e">
        <f>VLOOKUP($C36,Data!$A$1:$CC$300,COLUMNS($A:B),FALSE)</f>
        <v>#N/A</v>
      </c>
      <c r="F36" s="142" t="e">
        <f>VLOOKUP($C36,Data!$A$1:$CC$300,COLUMNS($A:C),FALSE)</f>
        <v>#N/A</v>
      </c>
      <c r="G36" s="142" t="e">
        <f>VLOOKUP($C36,Data!$A$1:$CC$300,COLUMNS($A:D),FALSE)</f>
        <v>#N/A</v>
      </c>
      <c r="H36" s="142" t="e">
        <f>VLOOKUP($C36,Data!$A$1:$CC$300,COLUMNS($A:E),FALSE)</f>
        <v>#N/A</v>
      </c>
      <c r="I36" s="142" t="e">
        <f>VLOOKUP($C36,Data!$A$1:$CC$300,COLUMNS($A:F),FALSE)</f>
        <v>#N/A</v>
      </c>
      <c r="J36" s="142" t="e">
        <f>VLOOKUP($C36,Data!$A$1:$CC$300,COLUMNS($A:G),FALSE)</f>
        <v>#N/A</v>
      </c>
      <c r="K36" s="142" t="e">
        <f>VLOOKUP($C36,Data!$A$1:$CC$300,COLUMNS($A:H),FALSE)</f>
        <v>#N/A</v>
      </c>
      <c r="L36" s="142" t="e">
        <f>VLOOKUP($C36,Data!$A$1:$CC$300,COLUMNS($A:I),FALSE)</f>
        <v>#N/A</v>
      </c>
      <c r="M36" s="142" t="e">
        <f>VLOOKUP($C36,Data!$A$1:$CC$300,COLUMNS($A:J),FALSE)</f>
        <v>#N/A</v>
      </c>
      <c r="N36" s="142" t="e">
        <f>VLOOKUP($C36,Data!$A$1:$CC$300,COLUMNS($A:K),FALSE)</f>
        <v>#N/A</v>
      </c>
      <c r="O36" s="142" t="e">
        <f>VLOOKUP($C36,Data!$A$1:$CC$300,COLUMNS($A:L),FALSE)</f>
        <v>#N/A</v>
      </c>
      <c r="P36" s="142" t="e">
        <f>VLOOKUP($C36,Data!$A$1:$CC$300,COLUMNS($A:M),FALSE)</f>
        <v>#N/A</v>
      </c>
      <c r="Q36" s="142" t="e">
        <f>VLOOKUP($C36,Data!$A$1:$CC$300,COLUMNS($A:N),FALSE)</f>
        <v>#N/A</v>
      </c>
      <c r="R36" s="142" t="e">
        <f>VLOOKUP($C36,Data!$A$1:$CC$300,COLUMNS($A:O),FALSE)</f>
        <v>#N/A</v>
      </c>
      <c r="S36" s="142" t="e">
        <f>VLOOKUP($C36,Data!$A$1:$CC$300,COLUMNS($A:P),FALSE)</f>
        <v>#N/A</v>
      </c>
      <c r="T36" s="142" t="e">
        <f>VLOOKUP($C36,Data!$A$1:$CC$300,COLUMNS($A:Q),FALSE)</f>
        <v>#N/A</v>
      </c>
    </row>
    <row r="37" spans="1:20" ht="15" thickBot="1">
      <c r="A37" s="7">
        <v>35</v>
      </c>
      <c r="B37" s="11" t="s">
        <v>832</v>
      </c>
      <c r="C37" s="12" t="s">
        <v>833</v>
      </c>
      <c r="D37" s="13" t="s">
        <v>31</v>
      </c>
      <c r="E37" s="142" t="e">
        <f>VLOOKUP($C37,Data!$A$1:$CC$300,COLUMNS($A:B),FALSE)</f>
        <v>#N/A</v>
      </c>
      <c r="F37" s="142" t="e">
        <f>VLOOKUP($C37,Data!$A$1:$CC$300,COLUMNS($A:C),FALSE)</f>
        <v>#N/A</v>
      </c>
      <c r="G37" s="142" t="e">
        <f>VLOOKUP($C37,Data!$A$1:$CC$300,COLUMNS($A:D),FALSE)</f>
        <v>#N/A</v>
      </c>
      <c r="H37" s="142" t="e">
        <f>VLOOKUP($C37,Data!$A$1:$CC$300,COLUMNS($A:E),FALSE)</f>
        <v>#N/A</v>
      </c>
      <c r="I37" s="142" t="e">
        <f>VLOOKUP($C37,Data!$A$1:$CC$300,COLUMNS($A:F),FALSE)</f>
        <v>#N/A</v>
      </c>
      <c r="J37" s="142" t="e">
        <f>VLOOKUP($C37,Data!$A$1:$CC$300,COLUMNS($A:G),FALSE)</f>
        <v>#N/A</v>
      </c>
      <c r="K37" s="142" t="e">
        <f>VLOOKUP($C37,Data!$A$1:$CC$300,COLUMNS($A:H),FALSE)</f>
        <v>#N/A</v>
      </c>
      <c r="L37" s="142" t="e">
        <f>VLOOKUP($C37,Data!$A$1:$CC$300,COLUMNS($A:I),FALSE)</f>
        <v>#N/A</v>
      </c>
      <c r="M37" s="142" t="e">
        <f>VLOOKUP($C37,Data!$A$1:$CC$300,COLUMNS($A:J),FALSE)</f>
        <v>#N/A</v>
      </c>
      <c r="N37" s="142" t="e">
        <f>VLOOKUP($C37,Data!$A$1:$CC$300,COLUMNS($A:K),FALSE)</f>
        <v>#N/A</v>
      </c>
      <c r="O37" s="142" t="e">
        <f>VLOOKUP($C37,Data!$A$1:$CC$300,COLUMNS($A:L),FALSE)</f>
        <v>#N/A</v>
      </c>
      <c r="P37" s="142" t="e">
        <f>VLOOKUP($C37,Data!$A$1:$CC$300,COLUMNS($A:M),FALSE)</f>
        <v>#N/A</v>
      </c>
      <c r="Q37" s="142" t="e">
        <f>VLOOKUP($C37,Data!$A$1:$CC$300,COLUMNS($A:N),FALSE)</f>
        <v>#N/A</v>
      </c>
      <c r="R37" s="142" t="e">
        <f>VLOOKUP($C37,Data!$A$1:$CC$300,COLUMNS($A:O),FALSE)</f>
        <v>#N/A</v>
      </c>
      <c r="S37" s="142" t="e">
        <f>VLOOKUP($C37,Data!$A$1:$CC$300,COLUMNS($A:P),FALSE)</f>
        <v>#N/A</v>
      </c>
      <c r="T37" s="142" t="e">
        <f>VLOOKUP($C37,Data!$A$1:$CC$300,COLUMNS($A:Q),FALSE)</f>
        <v>#N/A</v>
      </c>
    </row>
    <row r="38" spans="1:20" ht="15" thickBot="1">
      <c r="A38" s="7">
        <v>36</v>
      </c>
      <c r="B38" s="11" t="s">
        <v>838</v>
      </c>
      <c r="C38" s="12" t="s">
        <v>839</v>
      </c>
      <c r="D38" s="13" t="s">
        <v>31</v>
      </c>
      <c r="E38" s="142" t="e">
        <f>VLOOKUP($C38,Data!$A$1:$CC$300,COLUMNS($A:B),FALSE)</f>
        <v>#N/A</v>
      </c>
      <c r="F38" s="142" t="e">
        <f>VLOOKUP($C38,Data!$A$1:$CC$300,COLUMNS($A:C),FALSE)</f>
        <v>#N/A</v>
      </c>
      <c r="G38" s="142" t="e">
        <f>VLOOKUP($C38,Data!$A$1:$CC$300,COLUMNS($A:D),FALSE)</f>
        <v>#N/A</v>
      </c>
      <c r="H38" s="142" t="e">
        <f>VLOOKUP($C38,Data!$A$1:$CC$300,COLUMNS($A:E),FALSE)</f>
        <v>#N/A</v>
      </c>
      <c r="I38" s="142" t="e">
        <f>VLOOKUP($C38,Data!$A$1:$CC$300,COLUMNS($A:F),FALSE)</f>
        <v>#N/A</v>
      </c>
      <c r="J38" s="142" t="e">
        <f>VLOOKUP($C38,Data!$A$1:$CC$300,COLUMNS($A:G),FALSE)</f>
        <v>#N/A</v>
      </c>
      <c r="K38" s="142" t="e">
        <f>VLOOKUP($C38,Data!$A$1:$CC$300,COLUMNS($A:H),FALSE)</f>
        <v>#N/A</v>
      </c>
      <c r="L38" s="142" t="e">
        <f>VLOOKUP($C38,Data!$A$1:$CC$300,COLUMNS($A:I),FALSE)</f>
        <v>#N/A</v>
      </c>
      <c r="M38" s="142" t="e">
        <f>VLOOKUP($C38,Data!$A$1:$CC$300,COLUMNS($A:J),FALSE)</f>
        <v>#N/A</v>
      </c>
      <c r="N38" s="142" t="e">
        <f>VLOOKUP($C38,Data!$A$1:$CC$300,COLUMNS($A:K),FALSE)</f>
        <v>#N/A</v>
      </c>
      <c r="O38" s="142" t="e">
        <f>VLOOKUP($C38,Data!$A$1:$CC$300,COLUMNS($A:L),FALSE)</f>
        <v>#N/A</v>
      </c>
      <c r="P38" s="142" t="e">
        <f>VLOOKUP($C38,Data!$A$1:$CC$300,COLUMNS($A:M),FALSE)</f>
        <v>#N/A</v>
      </c>
      <c r="Q38" s="142" t="e">
        <f>VLOOKUP($C38,Data!$A$1:$CC$300,COLUMNS($A:N),FALSE)</f>
        <v>#N/A</v>
      </c>
      <c r="R38" s="142" t="e">
        <f>VLOOKUP($C38,Data!$A$1:$CC$300,COLUMNS($A:O),FALSE)</f>
        <v>#N/A</v>
      </c>
      <c r="S38" s="142" t="e">
        <f>VLOOKUP($C38,Data!$A$1:$CC$300,COLUMNS($A:P),FALSE)</f>
        <v>#N/A</v>
      </c>
      <c r="T38" s="142" t="e">
        <f>VLOOKUP($C38,Data!$A$1:$CC$300,COLUMNS($A:Q),FALSE)</f>
        <v>#N/A</v>
      </c>
    </row>
    <row r="39" spans="1:20" ht="15" thickBot="1">
      <c r="A39" s="7">
        <v>37</v>
      </c>
      <c r="B39" s="11" t="s">
        <v>962</v>
      </c>
      <c r="C39" s="12" t="s">
        <v>963</v>
      </c>
      <c r="D39" s="13" t="s">
        <v>31</v>
      </c>
      <c r="E39" s="142" t="e">
        <f>VLOOKUP($C39,Data!$A$1:$CC$300,COLUMNS($A:B),FALSE)</f>
        <v>#N/A</v>
      </c>
      <c r="F39" s="142" t="e">
        <f>VLOOKUP($C39,Data!$A$1:$CC$300,COLUMNS($A:C),FALSE)</f>
        <v>#N/A</v>
      </c>
      <c r="G39" s="142" t="e">
        <f>VLOOKUP($C39,Data!$A$1:$CC$300,COLUMNS($A:D),FALSE)</f>
        <v>#N/A</v>
      </c>
      <c r="H39" s="142" t="e">
        <f>VLOOKUP($C39,Data!$A$1:$CC$300,COLUMNS($A:E),FALSE)</f>
        <v>#N/A</v>
      </c>
      <c r="I39" s="142" t="e">
        <f>VLOOKUP($C39,Data!$A$1:$CC$300,COLUMNS($A:F),FALSE)</f>
        <v>#N/A</v>
      </c>
      <c r="J39" s="142" t="e">
        <f>VLOOKUP($C39,Data!$A$1:$CC$300,COLUMNS($A:G),FALSE)</f>
        <v>#N/A</v>
      </c>
      <c r="K39" s="142" t="e">
        <f>VLOOKUP($C39,Data!$A$1:$CC$300,COLUMNS($A:H),FALSE)</f>
        <v>#N/A</v>
      </c>
      <c r="L39" s="142" t="e">
        <f>VLOOKUP($C39,Data!$A$1:$CC$300,COLUMNS($A:I),FALSE)</f>
        <v>#N/A</v>
      </c>
      <c r="M39" s="142" t="e">
        <f>VLOOKUP($C39,Data!$A$1:$CC$300,COLUMNS($A:J),FALSE)</f>
        <v>#N/A</v>
      </c>
      <c r="N39" s="142" t="e">
        <f>VLOOKUP($C39,Data!$A$1:$CC$300,COLUMNS($A:K),FALSE)</f>
        <v>#N/A</v>
      </c>
      <c r="O39" s="142" t="e">
        <f>VLOOKUP($C39,Data!$A$1:$CC$300,COLUMNS($A:L),FALSE)</f>
        <v>#N/A</v>
      </c>
      <c r="P39" s="142" t="e">
        <f>VLOOKUP($C39,Data!$A$1:$CC$300,COLUMNS($A:M),FALSE)</f>
        <v>#N/A</v>
      </c>
      <c r="Q39" s="142" t="e">
        <f>VLOOKUP($C39,Data!$A$1:$CC$300,COLUMNS($A:N),FALSE)</f>
        <v>#N/A</v>
      </c>
      <c r="R39" s="142" t="e">
        <f>VLOOKUP($C39,Data!$A$1:$CC$300,COLUMNS($A:O),FALSE)</f>
        <v>#N/A</v>
      </c>
      <c r="S39" s="142" t="e">
        <f>VLOOKUP($C39,Data!$A$1:$CC$300,COLUMNS($A:P),FALSE)</f>
        <v>#N/A</v>
      </c>
      <c r="T39" s="142" t="e">
        <f>VLOOKUP($C39,Data!$A$1:$CC$300,COLUMNS($A:Q),FALSE)</f>
        <v>#N/A</v>
      </c>
    </row>
    <row r="40" spans="1:20" ht="15" thickBot="1">
      <c r="A40" s="7">
        <v>38</v>
      </c>
      <c r="B40" s="11" t="s">
        <v>53</v>
      </c>
      <c r="C40" s="12" t="s">
        <v>54</v>
      </c>
      <c r="D40" s="13" t="s">
        <v>31</v>
      </c>
      <c r="E40" s="142">
        <f>VLOOKUP($C40,Data!$A$1:$CC$300,COLUMNS($A:B),FALSE)</f>
        <v>244.09229999999999</v>
      </c>
      <c r="F40" s="142">
        <f>VLOOKUP($C40,Data!$A$1:$CC$300,COLUMNS($A:C),FALSE)</f>
        <v>0.70740000000000003</v>
      </c>
      <c r="G40" s="142" t="str">
        <f>VLOOKUP($C40,Data!$A$1:$CC$300,COLUMNS($A:D),FALSE)</f>
        <v>+</v>
      </c>
      <c r="H40" s="142">
        <f>VLOOKUP($C40,Data!$A$1:$CC$300,COLUMNS($A:E),FALSE)</f>
        <v>63757.11</v>
      </c>
      <c r="I40" s="142">
        <f>VLOOKUP($C40,Data!$A$1:$CC$300,COLUMNS($A:F),FALSE)</f>
        <v>82567.45</v>
      </c>
      <c r="J40" s="142">
        <f>VLOOKUP($C40,Data!$A$1:$CC$300,COLUMNS($A:G),FALSE)</f>
        <v>73927.72</v>
      </c>
      <c r="K40" s="142">
        <f>VLOOKUP($C40,Data!$A$1:$CC$300,COLUMNS($A:H),FALSE)</f>
        <v>131222.79999999999</v>
      </c>
      <c r="L40" s="142">
        <f>VLOOKUP($C40,Data!$A$1:$CC$300,COLUMNS($A:I),FALSE)</f>
        <v>153355.6</v>
      </c>
      <c r="M40" s="142">
        <f>VLOOKUP($C40,Data!$A$1:$CC$300,COLUMNS($A:J),FALSE)</f>
        <v>150729.5</v>
      </c>
      <c r="N40" s="142">
        <f>VLOOKUP($C40,Data!$A$1:$CC$300,COLUMNS($A:K),FALSE)</f>
        <v>1557.4659999999999</v>
      </c>
      <c r="O40" s="142">
        <f>VLOOKUP($C40,Data!$A$1:$CC$300,COLUMNS($A:L),FALSE)</f>
        <v>2070.7959999999998</v>
      </c>
      <c r="P40" s="142">
        <f>VLOOKUP($C40,Data!$A$1:$CC$300,COLUMNS($A:M),FALSE)</f>
        <v>6383.5159999999996</v>
      </c>
      <c r="Q40" s="142">
        <f>VLOOKUP($C40,Data!$A$1:$CC$300,COLUMNS($A:N),FALSE)</f>
        <v>128776.8</v>
      </c>
      <c r="R40" s="142">
        <f>VLOOKUP($C40,Data!$A$1:$CC$300,COLUMNS($A:O),FALSE)</f>
        <v>90537.79</v>
      </c>
      <c r="S40" s="142">
        <f>VLOOKUP($C40,Data!$A$1:$CC$300,COLUMNS($A:P),FALSE)</f>
        <v>102725.9</v>
      </c>
      <c r="T40" s="142">
        <f>VLOOKUP($C40,Data!$A$1:$CC$300,COLUMNS($A:Q),FALSE)</f>
        <v>85591.73</v>
      </c>
    </row>
    <row r="41" spans="1:20" ht="15" thickBot="1">
      <c r="A41" s="7">
        <v>39</v>
      </c>
      <c r="B41" s="11" t="s">
        <v>1026</v>
      </c>
      <c r="C41" s="12" t="s">
        <v>1027</v>
      </c>
      <c r="D41" s="13" t="s">
        <v>31</v>
      </c>
      <c r="E41" s="142">
        <f>VLOOKUP($C41,Data!$A$1:$CC$300,COLUMNS($A:B),FALSE)</f>
        <v>112.0504</v>
      </c>
      <c r="F41" s="142">
        <f>VLOOKUP($C41,Data!$A$1:$CC$300,COLUMNS($A:C),FALSE)</f>
        <v>0.71160000000000001</v>
      </c>
      <c r="G41" s="142" t="str">
        <f>VLOOKUP($C41,Data!$A$1:$CC$300,COLUMNS($A:D),FALSE)</f>
        <v>+</v>
      </c>
      <c r="H41" s="142">
        <f>VLOOKUP($C41,Data!$A$1:$CC$300,COLUMNS($A:E),FALSE)</f>
        <v>241684.3</v>
      </c>
      <c r="I41" s="142">
        <f>VLOOKUP($C41,Data!$A$1:$CC$300,COLUMNS($A:F),FALSE)</f>
        <v>302979.20000000001</v>
      </c>
      <c r="J41" s="142">
        <f>VLOOKUP($C41,Data!$A$1:$CC$300,COLUMNS($A:G),FALSE)</f>
        <v>260688.2</v>
      </c>
      <c r="K41" s="142">
        <f>VLOOKUP($C41,Data!$A$1:$CC$300,COLUMNS($A:H),FALSE)</f>
        <v>364596.3</v>
      </c>
      <c r="L41" s="142">
        <f>VLOOKUP($C41,Data!$A$1:$CC$300,COLUMNS($A:I),FALSE)</f>
        <v>328434.8</v>
      </c>
      <c r="M41" s="142">
        <f>VLOOKUP($C41,Data!$A$1:$CC$300,COLUMNS($A:J),FALSE)</f>
        <v>248644.5</v>
      </c>
      <c r="N41" s="142">
        <f>VLOOKUP($C41,Data!$A$1:$CC$300,COLUMNS($A:K),FALSE)</f>
        <v>12753.86</v>
      </c>
      <c r="O41" s="142">
        <f>VLOOKUP($C41,Data!$A$1:$CC$300,COLUMNS($A:L),FALSE)</f>
        <v>15702.28</v>
      </c>
      <c r="P41" s="142">
        <f>VLOOKUP($C41,Data!$A$1:$CC$300,COLUMNS($A:M),FALSE)</f>
        <v>15879.51</v>
      </c>
      <c r="Q41" s="142">
        <f>VLOOKUP($C41,Data!$A$1:$CC$300,COLUMNS($A:N),FALSE)</f>
        <v>319830.40000000002</v>
      </c>
      <c r="R41" s="142">
        <f>VLOOKUP($C41,Data!$A$1:$CC$300,COLUMNS($A:O),FALSE)</f>
        <v>384089.1</v>
      </c>
      <c r="S41" s="142">
        <f>VLOOKUP($C41,Data!$A$1:$CC$300,COLUMNS($A:P),FALSE)</f>
        <v>359845.3</v>
      </c>
      <c r="T41" s="142">
        <f>VLOOKUP($C41,Data!$A$1:$CC$300,COLUMNS($A:Q),FALSE)</f>
        <v>322350.40000000002</v>
      </c>
    </row>
    <row r="42" spans="1:20" ht="15" thickBot="1">
      <c r="A42" s="7">
        <v>40</v>
      </c>
      <c r="B42" s="11" t="s">
        <v>966</v>
      </c>
      <c r="C42" s="12" t="s">
        <v>967</v>
      </c>
      <c r="D42" s="13" t="s">
        <v>31</v>
      </c>
      <c r="E42" s="142" t="e">
        <f>VLOOKUP($C42,Data!$A$1:$CC$300,COLUMNS($A:B),FALSE)</f>
        <v>#N/A</v>
      </c>
      <c r="F42" s="142" t="e">
        <f>VLOOKUP($C42,Data!$A$1:$CC$300,COLUMNS($A:C),FALSE)</f>
        <v>#N/A</v>
      </c>
      <c r="G42" s="142" t="e">
        <f>VLOOKUP($C42,Data!$A$1:$CC$300,COLUMNS($A:D),FALSE)</f>
        <v>#N/A</v>
      </c>
      <c r="H42" s="142" t="e">
        <f>VLOOKUP($C42,Data!$A$1:$CC$300,COLUMNS($A:E),FALSE)</f>
        <v>#N/A</v>
      </c>
      <c r="I42" s="142" t="e">
        <f>VLOOKUP($C42,Data!$A$1:$CC$300,COLUMNS($A:F),FALSE)</f>
        <v>#N/A</v>
      </c>
      <c r="J42" s="142" t="e">
        <f>VLOOKUP($C42,Data!$A$1:$CC$300,COLUMNS($A:G),FALSE)</f>
        <v>#N/A</v>
      </c>
      <c r="K42" s="142" t="e">
        <f>VLOOKUP($C42,Data!$A$1:$CC$300,COLUMNS($A:H),FALSE)</f>
        <v>#N/A</v>
      </c>
      <c r="L42" s="142" t="e">
        <f>VLOOKUP($C42,Data!$A$1:$CC$300,COLUMNS($A:I),FALSE)</f>
        <v>#N/A</v>
      </c>
      <c r="M42" s="142" t="e">
        <f>VLOOKUP($C42,Data!$A$1:$CC$300,COLUMNS($A:J),FALSE)</f>
        <v>#N/A</v>
      </c>
      <c r="N42" s="142" t="e">
        <f>VLOOKUP($C42,Data!$A$1:$CC$300,COLUMNS($A:K),FALSE)</f>
        <v>#N/A</v>
      </c>
      <c r="O42" s="142" t="e">
        <f>VLOOKUP($C42,Data!$A$1:$CC$300,COLUMNS($A:L),FALSE)</f>
        <v>#N/A</v>
      </c>
      <c r="P42" s="142" t="e">
        <f>VLOOKUP($C42,Data!$A$1:$CC$300,COLUMNS($A:M),FALSE)</f>
        <v>#N/A</v>
      </c>
      <c r="Q42" s="142" t="e">
        <f>VLOOKUP($C42,Data!$A$1:$CC$300,COLUMNS($A:N),FALSE)</f>
        <v>#N/A</v>
      </c>
      <c r="R42" s="142" t="e">
        <f>VLOOKUP($C42,Data!$A$1:$CC$300,COLUMNS($A:O),FALSE)</f>
        <v>#N/A</v>
      </c>
      <c r="S42" s="142" t="e">
        <f>VLOOKUP($C42,Data!$A$1:$CC$300,COLUMNS($A:P),FALSE)</f>
        <v>#N/A</v>
      </c>
      <c r="T42" s="142" t="e">
        <f>VLOOKUP($C42,Data!$A$1:$CC$300,COLUMNS($A:Q),FALSE)</f>
        <v>#N/A</v>
      </c>
    </row>
    <row r="43" spans="1:20" ht="15" thickBot="1">
      <c r="A43" s="7">
        <v>41</v>
      </c>
      <c r="B43" s="11" t="s">
        <v>60</v>
      </c>
      <c r="C43" s="12" t="s">
        <v>61</v>
      </c>
      <c r="D43" s="13" t="s">
        <v>31</v>
      </c>
      <c r="E43" s="142" t="e">
        <f>VLOOKUP($C43,Data!$A$1:$CC$300,COLUMNS($A:B),FALSE)</f>
        <v>#N/A</v>
      </c>
      <c r="F43" s="142" t="e">
        <f>VLOOKUP($C43,Data!$A$1:$CC$300,COLUMNS($A:C),FALSE)</f>
        <v>#N/A</v>
      </c>
      <c r="G43" s="142" t="e">
        <f>VLOOKUP($C43,Data!$A$1:$CC$300,COLUMNS($A:D),FALSE)</f>
        <v>#N/A</v>
      </c>
      <c r="H43" s="142" t="e">
        <f>VLOOKUP($C43,Data!$A$1:$CC$300,COLUMNS($A:E),FALSE)</f>
        <v>#N/A</v>
      </c>
      <c r="I43" s="142" t="e">
        <f>VLOOKUP($C43,Data!$A$1:$CC$300,COLUMNS($A:F),FALSE)</f>
        <v>#N/A</v>
      </c>
      <c r="J43" s="142" t="e">
        <f>VLOOKUP($C43,Data!$A$1:$CC$300,COLUMNS($A:G),FALSE)</f>
        <v>#N/A</v>
      </c>
      <c r="K43" s="142" t="e">
        <f>VLOOKUP($C43,Data!$A$1:$CC$300,COLUMNS($A:H),FALSE)</f>
        <v>#N/A</v>
      </c>
      <c r="L43" s="142" t="e">
        <f>VLOOKUP($C43,Data!$A$1:$CC$300,COLUMNS($A:I),FALSE)</f>
        <v>#N/A</v>
      </c>
      <c r="M43" s="142" t="e">
        <f>VLOOKUP($C43,Data!$A$1:$CC$300,COLUMNS($A:J),FALSE)</f>
        <v>#N/A</v>
      </c>
      <c r="N43" s="142" t="e">
        <f>VLOOKUP($C43,Data!$A$1:$CC$300,COLUMNS($A:K),FALSE)</f>
        <v>#N/A</v>
      </c>
      <c r="O43" s="142" t="e">
        <f>VLOOKUP($C43,Data!$A$1:$CC$300,COLUMNS($A:L),FALSE)</f>
        <v>#N/A</v>
      </c>
      <c r="P43" s="142" t="e">
        <f>VLOOKUP($C43,Data!$A$1:$CC$300,COLUMNS($A:M),FALSE)</f>
        <v>#N/A</v>
      </c>
      <c r="Q43" s="142" t="e">
        <f>VLOOKUP($C43,Data!$A$1:$CC$300,COLUMNS($A:N),FALSE)</f>
        <v>#N/A</v>
      </c>
      <c r="R43" s="142" t="e">
        <f>VLOOKUP($C43,Data!$A$1:$CC$300,COLUMNS($A:O),FALSE)</f>
        <v>#N/A</v>
      </c>
      <c r="S43" s="142" t="e">
        <f>VLOOKUP($C43,Data!$A$1:$CC$300,COLUMNS($A:P),FALSE)</f>
        <v>#N/A</v>
      </c>
      <c r="T43" s="142" t="e">
        <f>VLOOKUP($C43,Data!$A$1:$CC$300,COLUMNS($A:Q),FALSE)</f>
        <v>#N/A</v>
      </c>
    </row>
    <row r="44" spans="1:20" ht="15" thickBot="1">
      <c r="A44" s="7">
        <v>42</v>
      </c>
      <c r="B44" s="11" t="s">
        <v>58</v>
      </c>
      <c r="C44" s="12" t="s">
        <v>59</v>
      </c>
      <c r="D44" s="13" t="s">
        <v>31</v>
      </c>
      <c r="E44" s="142">
        <f>VLOOKUP($C44,Data!$A$1:$CC$300,COLUMNS($A:B),FALSE)</f>
        <v>127.05</v>
      </c>
      <c r="F44" s="142">
        <f>VLOOKUP($C44,Data!$A$1:$CC$300,COLUMNS($A:C),FALSE)</f>
        <v>1.1320539999999999</v>
      </c>
      <c r="G44" s="142" t="str">
        <f>VLOOKUP($C44,Data!$A$1:$CC$300,COLUMNS($A:D),FALSE)</f>
        <v>+</v>
      </c>
      <c r="H44" s="142">
        <f>VLOOKUP($C44,Data!$A$1:$CC$300,COLUMNS($A:E),FALSE)</f>
        <v>175507.1</v>
      </c>
      <c r="I44" s="142">
        <f>VLOOKUP($C44,Data!$A$1:$CC$300,COLUMNS($A:F),FALSE)</f>
        <v>207184.5</v>
      </c>
      <c r="J44" s="142">
        <f>VLOOKUP($C44,Data!$A$1:$CC$300,COLUMNS($A:G),FALSE)</f>
        <v>284092.2</v>
      </c>
      <c r="K44" s="142">
        <f>VLOOKUP($C44,Data!$A$1:$CC$300,COLUMNS($A:H),FALSE)</f>
        <v>270470.90000000002</v>
      </c>
      <c r="L44" s="142">
        <f>VLOOKUP($C44,Data!$A$1:$CC$300,COLUMNS($A:I),FALSE)</f>
        <v>242130.3</v>
      </c>
      <c r="M44" s="142">
        <f>VLOOKUP($C44,Data!$A$1:$CC$300,COLUMNS($A:J),FALSE)</f>
        <v>292609.7</v>
      </c>
      <c r="N44" s="142">
        <f>VLOOKUP($C44,Data!$A$1:$CC$300,COLUMNS($A:K),FALSE)</f>
        <v>10512.18</v>
      </c>
      <c r="O44" s="142">
        <f>VLOOKUP($C44,Data!$A$1:$CC$300,COLUMNS($A:L),FALSE)</f>
        <v>11635.33</v>
      </c>
      <c r="P44" s="142">
        <f>VLOOKUP($C44,Data!$A$1:$CC$300,COLUMNS($A:M),FALSE)</f>
        <v>11233.49</v>
      </c>
      <c r="Q44" s="142">
        <f>VLOOKUP($C44,Data!$A$1:$CC$300,COLUMNS($A:N),FALSE)</f>
        <v>249644.5</v>
      </c>
      <c r="R44" s="142">
        <f>VLOOKUP($C44,Data!$A$1:$CC$300,COLUMNS($A:O),FALSE)</f>
        <v>254300.4</v>
      </c>
      <c r="S44" s="142">
        <f>VLOOKUP($C44,Data!$A$1:$CC$300,COLUMNS($A:P),FALSE)</f>
        <v>262368.7</v>
      </c>
      <c r="T44" s="142">
        <f>VLOOKUP($C44,Data!$A$1:$CC$300,COLUMNS($A:Q),FALSE)</f>
        <v>277429</v>
      </c>
    </row>
    <row r="45" spans="1:20" ht="15" thickBot="1">
      <c r="A45" s="7">
        <v>43</v>
      </c>
      <c r="B45" s="11" t="s">
        <v>846</v>
      </c>
      <c r="C45" s="12" t="s">
        <v>847</v>
      </c>
      <c r="D45" s="13" t="s">
        <v>31</v>
      </c>
      <c r="E45" s="142" t="e">
        <f>VLOOKUP($C45,Data!$A$1:$CC$300,COLUMNS($A:B),FALSE)</f>
        <v>#N/A</v>
      </c>
      <c r="F45" s="142" t="e">
        <f>VLOOKUP($C45,Data!$A$1:$CC$300,COLUMNS($A:C),FALSE)</f>
        <v>#N/A</v>
      </c>
      <c r="G45" s="142" t="e">
        <f>VLOOKUP($C45,Data!$A$1:$CC$300,COLUMNS($A:D),FALSE)</f>
        <v>#N/A</v>
      </c>
      <c r="H45" s="142" t="e">
        <f>VLOOKUP($C45,Data!$A$1:$CC$300,COLUMNS($A:E),FALSE)</f>
        <v>#N/A</v>
      </c>
      <c r="I45" s="142" t="e">
        <f>VLOOKUP($C45,Data!$A$1:$CC$300,COLUMNS($A:F),FALSE)</f>
        <v>#N/A</v>
      </c>
      <c r="J45" s="142" t="e">
        <f>VLOOKUP($C45,Data!$A$1:$CC$300,COLUMNS($A:G),FALSE)</f>
        <v>#N/A</v>
      </c>
      <c r="K45" s="142" t="e">
        <f>VLOOKUP($C45,Data!$A$1:$CC$300,COLUMNS($A:H),FALSE)</f>
        <v>#N/A</v>
      </c>
      <c r="L45" s="142" t="e">
        <f>VLOOKUP($C45,Data!$A$1:$CC$300,COLUMNS($A:I),FALSE)</f>
        <v>#N/A</v>
      </c>
      <c r="M45" s="142" t="e">
        <f>VLOOKUP($C45,Data!$A$1:$CC$300,COLUMNS($A:J),FALSE)</f>
        <v>#N/A</v>
      </c>
      <c r="N45" s="142" t="e">
        <f>VLOOKUP($C45,Data!$A$1:$CC$300,COLUMNS($A:K),FALSE)</f>
        <v>#N/A</v>
      </c>
      <c r="O45" s="142" t="e">
        <f>VLOOKUP($C45,Data!$A$1:$CC$300,COLUMNS($A:L),FALSE)</f>
        <v>#N/A</v>
      </c>
      <c r="P45" s="142" t="e">
        <f>VLOOKUP($C45,Data!$A$1:$CC$300,COLUMNS($A:M),FALSE)</f>
        <v>#N/A</v>
      </c>
      <c r="Q45" s="142" t="e">
        <f>VLOOKUP($C45,Data!$A$1:$CC$300,COLUMNS($A:N),FALSE)</f>
        <v>#N/A</v>
      </c>
      <c r="R45" s="142" t="e">
        <f>VLOOKUP($C45,Data!$A$1:$CC$300,COLUMNS($A:O),FALSE)</f>
        <v>#N/A</v>
      </c>
      <c r="S45" s="142" t="e">
        <f>VLOOKUP($C45,Data!$A$1:$CC$300,COLUMNS($A:P),FALSE)</f>
        <v>#N/A</v>
      </c>
      <c r="T45" s="142" t="e">
        <f>VLOOKUP($C45,Data!$A$1:$CC$300,COLUMNS($A:Q),FALSE)</f>
        <v>#N/A</v>
      </c>
    </row>
    <row r="46" spans="1:20" ht="15" thickBot="1">
      <c r="A46" s="7">
        <v>44</v>
      </c>
      <c r="B46" s="11" t="s">
        <v>1006</v>
      </c>
      <c r="C46" s="12" t="s">
        <v>1007</v>
      </c>
      <c r="D46" s="13" t="s">
        <v>31</v>
      </c>
      <c r="E46" s="142">
        <f>VLOOKUP($C46,Data!$A$1:$CC$300,COLUMNS($A:B),FALSE)</f>
        <v>402.99990000000003</v>
      </c>
      <c r="F46" s="142">
        <f>VLOOKUP($C46,Data!$A$1:$CC$300,COLUMNS($A:C),FALSE)</f>
        <v>1.2647390000000001</v>
      </c>
      <c r="G46" s="142" t="str">
        <f>VLOOKUP($C46,Data!$A$1:$CC$300,COLUMNS($A:D),FALSE)</f>
        <v>-</v>
      </c>
      <c r="H46" s="142">
        <f>VLOOKUP($C46,Data!$A$1:$CC$300,COLUMNS($A:E),FALSE)</f>
        <v>432268.9</v>
      </c>
      <c r="I46" s="142">
        <f>VLOOKUP($C46,Data!$A$1:$CC$300,COLUMNS($A:F),FALSE)</f>
        <v>441400.6</v>
      </c>
      <c r="J46" s="142">
        <f>VLOOKUP($C46,Data!$A$1:$CC$300,COLUMNS($A:G),FALSE)</f>
        <v>475999.5</v>
      </c>
      <c r="K46" s="142">
        <f>VLOOKUP($C46,Data!$A$1:$CC$300,COLUMNS($A:H),FALSE)</f>
        <v>514476.1</v>
      </c>
      <c r="L46" s="142">
        <f>VLOOKUP($C46,Data!$A$1:$CC$300,COLUMNS($A:I),FALSE)</f>
        <v>411683.5</v>
      </c>
      <c r="M46" s="142">
        <f>VLOOKUP($C46,Data!$A$1:$CC$300,COLUMNS($A:J),FALSE)</f>
        <v>659701.1</v>
      </c>
      <c r="N46" s="142">
        <f>VLOOKUP($C46,Data!$A$1:$CC$300,COLUMNS($A:K),FALSE)</f>
        <v>0</v>
      </c>
      <c r="O46" s="142">
        <f>VLOOKUP($C46,Data!$A$1:$CC$300,COLUMNS($A:L),FALSE)</f>
        <v>0</v>
      </c>
      <c r="P46" s="142">
        <f>VLOOKUP($C46,Data!$A$1:$CC$300,COLUMNS($A:M),FALSE)</f>
        <v>0</v>
      </c>
      <c r="Q46" s="142">
        <f>VLOOKUP($C46,Data!$A$1:$CC$300,COLUMNS($A:N),FALSE)</f>
        <v>596569.19999999995</v>
      </c>
      <c r="R46" s="142">
        <f>VLOOKUP($C46,Data!$A$1:$CC$300,COLUMNS($A:O),FALSE)</f>
        <v>589372.6</v>
      </c>
      <c r="S46" s="142">
        <f>VLOOKUP($C46,Data!$A$1:$CC$300,COLUMNS($A:P),FALSE)</f>
        <v>585039.80000000005</v>
      </c>
      <c r="T46" s="142">
        <f>VLOOKUP($C46,Data!$A$1:$CC$300,COLUMNS($A:Q),FALSE)</f>
        <v>520600.4</v>
      </c>
    </row>
    <row r="47" spans="1:20" ht="15" thickBot="1">
      <c r="A47" s="7">
        <v>45</v>
      </c>
      <c r="B47" s="11" t="s">
        <v>51</v>
      </c>
      <c r="C47" s="12" t="s">
        <v>52</v>
      </c>
      <c r="D47" s="13" t="s">
        <v>31</v>
      </c>
      <c r="E47" s="142" t="e">
        <f>VLOOKUP($C47,Data!$A$1:$CC$300,COLUMNS($A:B),FALSE)</f>
        <v>#N/A</v>
      </c>
      <c r="F47" s="142" t="e">
        <f>VLOOKUP($C47,Data!$A$1:$CC$300,COLUMNS($A:C),FALSE)</f>
        <v>#N/A</v>
      </c>
      <c r="G47" s="142" t="e">
        <f>VLOOKUP($C47,Data!$A$1:$CC$300,COLUMNS($A:D),FALSE)</f>
        <v>#N/A</v>
      </c>
      <c r="H47" s="142" t="e">
        <f>VLOOKUP($C47,Data!$A$1:$CC$300,COLUMNS($A:E),FALSE)</f>
        <v>#N/A</v>
      </c>
      <c r="I47" s="142" t="e">
        <f>VLOOKUP($C47,Data!$A$1:$CC$300,COLUMNS($A:F),FALSE)</f>
        <v>#N/A</v>
      </c>
      <c r="J47" s="142" t="e">
        <f>VLOOKUP($C47,Data!$A$1:$CC$300,COLUMNS($A:G),FALSE)</f>
        <v>#N/A</v>
      </c>
      <c r="K47" s="142" t="e">
        <f>VLOOKUP($C47,Data!$A$1:$CC$300,COLUMNS($A:H),FALSE)</f>
        <v>#N/A</v>
      </c>
      <c r="L47" s="142" t="e">
        <f>VLOOKUP($C47,Data!$A$1:$CC$300,COLUMNS($A:I),FALSE)</f>
        <v>#N/A</v>
      </c>
      <c r="M47" s="142" t="e">
        <f>VLOOKUP($C47,Data!$A$1:$CC$300,COLUMNS($A:J),FALSE)</f>
        <v>#N/A</v>
      </c>
      <c r="N47" s="142" t="e">
        <f>VLOOKUP($C47,Data!$A$1:$CC$300,COLUMNS($A:K),FALSE)</f>
        <v>#N/A</v>
      </c>
      <c r="O47" s="142" t="e">
        <f>VLOOKUP($C47,Data!$A$1:$CC$300,COLUMNS($A:L),FALSE)</f>
        <v>#N/A</v>
      </c>
      <c r="P47" s="142" t="e">
        <f>VLOOKUP($C47,Data!$A$1:$CC$300,COLUMNS($A:M),FALSE)</f>
        <v>#N/A</v>
      </c>
      <c r="Q47" s="142" t="e">
        <f>VLOOKUP($C47,Data!$A$1:$CC$300,COLUMNS($A:N),FALSE)</f>
        <v>#N/A</v>
      </c>
      <c r="R47" s="142" t="e">
        <f>VLOOKUP($C47,Data!$A$1:$CC$300,COLUMNS($A:O),FALSE)</f>
        <v>#N/A</v>
      </c>
      <c r="S47" s="142" t="e">
        <f>VLOOKUP($C47,Data!$A$1:$CC$300,COLUMNS($A:P),FALSE)</f>
        <v>#N/A</v>
      </c>
      <c r="T47" s="142" t="e">
        <f>VLOOKUP($C47,Data!$A$1:$CC$300,COLUMNS($A:Q),FALSE)</f>
        <v>#N/A</v>
      </c>
    </row>
    <row r="48" spans="1:20" ht="15" thickBot="1">
      <c r="A48" s="7">
        <v>46</v>
      </c>
      <c r="B48" s="11" t="s">
        <v>187</v>
      </c>
      <c r="C48" s="12" t="s">
        <v>188</v>
      </c>
      <c r="D48" s="13" t="s">
        <v>31</v>
      </c>
      <c r="E48" s="142" t="e">
        <f>VLOOKUP($C48,Data!$A$1:$CC$300,COLUMNS($A:B),FALSE)</f>
        <v>#N/A</v>
      </c>
      <c r="F48" s="142" t="e">
        <f>VLOOKUP($C48,Data!$A$1:$CC$300,COLUMNS($A:C),FALSE)</f>
        <v>#N/A</v>
      </c>
      <c r="G48" s="142" t="e">
        <f>VLOOKUP($C48,Data!$A$1:$CC$300,COLUMNS($A:D),FALSE)</f>
        <v>#N/A</v>
      </c>
      <c r="H48" s="142" t="e">
        <f>VLOOKUP($C48,Data!$A$1:$CC$300,COLUMNS($A:E),FALSE)</f>
        <v>#N/A</v>
      </c>
      <c r="I48" s="142" t="e">
        <f>VLOOKUP($C48,Data!$A$1:$CC$300,COLUMNS($A:F),FALSE)</f>
        <v>#N/A</v>
      </c>
      <c r="J48" s="142" t="e">
        <f>VLOOKUP($C48,Data!$A$1:$CC$300,COLUMNS($A:G),FALSE)</f>
        <v>#N/A</v>
      </c>
      <c r="K48" s="142" t="e">
        <f>VLOOKUP($C48,Data!$A$1:$CC$300,COLUMNS($A:H),FALSE)</f>
        <v>#N/A</v>
      </c>
      <c r="L48" s="142" t="e">
        <f>VLOOKUP($C48,Data!$A$1:$CC$300,COLUMNS($A:I),FALSE)</f>
        <v>#N/A</v>
      </c>
      <c r="M48" s="142" t="e">
        <f>VLOOKUP($C48,Data!$A$1:$CC$300,COLUMNS($A:J),FALSE)</f>
        <v>#N/A</v>
      </c>
      <c r="N48" s="142" t="e">
        <f>VLOOKUP($C48,Data!$A$1:$CC$300,COLUMNS($A:K),FALSE)</f>
        <v>#N/A</v>
      </c>
      <c r="O48" s="142" t="e">
        <f>VLOOKUP($C48,Data!$A$1:$CC$300,COLUMNS($A:L),FALSE)</f>
        <v>#N/A</v>
      </c>
      <c r="P48" s="142" t="e">
        <f>VLOOKUP($C48,Data!$A$1:$CC$300,COLUMNS($A:M),FALSE)</f>
        <v>#N/A</v>
      </c>
      <c r="Q48" s="142" t="e">
        <f>VLOOKUP($C48,Data!$A$1:$CC$300,COLUMNS($A:N),FALSE)</f>
        <v>#N/A</v>
      </c>
      <c r="R48" s="142" t="e">
        <f>VLOOKUP($C48,Data!$A$1:$CC$300,COLUMNS($A:O),FALSE)</f>
        <v>#N/A</v>
      </c>
      <c r="S48" s="142" t="e">
        <f>VLOOKUP($C48,Data!$A$1:$CC$300,COLUMNS($A:P),FALSE)</f>
        <v>#N/A</v>
      </c>
      <c r="T48" s="142" t="e">
        <f>VLOOKUP($C48,Data!$A$1:$CC$300,COLUMNS($A:Q),FALSE)</f>
        <v>#N/A</v>
      </c>
    </row>
    <row r="49" spans="1:20" ht="15" thickBot="1">
      <c r="A49" s="7">
        <v>47</v>
      </c>
      <c r="B49" s="11" t="s">
        <v>1030</v>
      </c>
      <c r="C49" s="12" t="s">
        <v>1031</v>
      </c>
      <c r="D49" s="13" t="s">
        <v>31</v>
      </c>
      <c r="E49" s="142" t="e">
        <f>VLOOKUP($C49,Data!$A$1:$CC$300,COLUMNS($A:B),FALSE)</f>
        <v>#N/A</v>
      </c>
      <c r="F49" s="142" t="e">
        <f>VLOOKUP($C49,Data!$A$1:$CC$300,COLUMNS($A:C),FALSE)</f>
        <v>#N/A</v>
      </c>
      <c r="G49" s="142" t="e">
        <f>VLOOKUP($C49,Data!$A$1:$CC$300,COLUMNS($A:D),FALSE)</f>
        <v>#N/A</v>
      </c>
      <c r="H49" s="142" t="e">
        <f>VLOOKUP($C49,Data!$A$1:$CC$300,COLUMNS($A:E),FALSE)</f>
        <v>#N/A</v>
      </c>
      <c r="I49" s="142" t="e">
        <f>VLOOKUP($C49,Data!$A$1:$CC$300,COLUMNS($A:F),FALSE)</f>
        <v>#N/A</v>
      </c>
      <c r="J49" s="142" t="e">
        <f>VLOOKUP($C49,Data!$A$1:$CC$300,COLUMNS($A:G),FALSE)</f>
        <v>#N/A</v>
      </c>
      <c r="K49" s="142" t="e">
        <f>VLOOKUP($C49,Data!$A$1:$CC$300,COLUMNS($A:H),FALSE)</f>
        <v>#N/A</v>
      </c>
      <c r="L49" s="142" t="e">
        <f>VLOOKUP($C49,Data!$A$1:$CC$300,COLUMNS($A:I),FALSE)</f>
        <v>#N/A</v>
      </c>
      <c r="M49" s="142" t="e">
        <f>VLOOKUP($C49,Data!$A$1:$CC$300,COLUMNS($A:J),FALSE)</f>
        <v>#N/A</v>
      </c>
      <c r="N49" s="142" t="e">
        <f>VLOOKUP($C49,Data!$A$1:$CC$300,COLUMNS($A:K),FALSE)</f>
        <v>#N/A</v>
      </c>
      <c r="O49" s="142" t="e">
        <f>VLOOKUP($C49,Data!$A$1:$CC$300,COLUMNS($A:L),FALSE)</f>
        <v>#N/A</v>
      </c>
      <c r="P49" s="142" t="e">
        <f>VLOOKUP($C49,Data!$A$1:$CC$300,COLUMNS($A:M),FALSE)</f>
        <v>#N/A</v>
      </c>
      <c r="Q49" s="142" t="e">
        <f>VLOOKUP($C49,Data!$A$1:$CC$300,COLUMNS($A:N),FALSE)</f>
        <v>#N/A</v>
      </c>
      <c r="R49" s="142" t="e">
        <f>VLOOKUP($C49,Data!$A$1:$CC$300,COLUMNS($A:O),FALSE)</f>
        <v>#N/A</v>
      </c>
      <c r="S49" s="142" t="e">
        <f>VLOOKUP($C49,Data!$A$1:$CC$300,COLUMNS($A:P),FALSE)</f>
        <v>#N/A</v>
      </c>
      <c r="T49" s="142" t="e">
        <f>VLOOKUP($C49,Data!$A$1:$CC$300,COLUMNS($A:Q),FALSE)</f>
        <v>#N/A</v>
      </c>
    </row>
    <row r="50" spans="1:20" ht="15" thickBot="1">
      <c r="A50" s="7">
        <v>48</v>
      </c>
      <c r="B50" s="11" t="s">
        <v>1029</v>
      </c>
      <c r="C50" s="12" t="s">
        <v>1028</v>
      </c>
      <c r="D50" s="13" t="s">
        <v>31</v>
      </c>
      <c r="E50" s="142" t="e">
        <f>VLOOKUP($C50,Data!$A$1:$CC$300,COLUMNS($A:B),FALSE)</f>
        <v>#N/A</v>
      </c>
      <c r="F50" s="142" t="e">
        <f>VLOOKUP($C50,Data!$A$1:$CC$300,COLUMNS($A:C),FALSE)</f>
        <v>#N/A</v>
      </c>
      <c r="G50" s="142" t="e">
        <f>VLOOKUP($C50,Data!$A$1:$CC$300,COLUMNS($A:D),FALSE)</f>
        <v>#N/A</v>
      </c>
      <c r="H50" s="142" t="e">
        <f>VLOOKUP($C50,Data!$A$1:$CC$300,COLUMNS($A:E),FALSE)</f>
        <v>#N/A</v>
      </c>
      <c r="I50" s="142" t="e">
        <f>VLOOKUP($C50,Data!$A$1:$CC$300,COLUMNS($A:F),FALSE)</f>
        <v>#N/A</v>
      </c>
      <c r="J50" s="142" t="e">
        <f>VLOOKUP($C50,Data!$A$1:$CC$300,COLUMNS($A:G),FALSE)</f>
        <v>#N/A</v>
      </c>
      <c r="K50" s="142" t="e">
        <f>VLOOKUP($C50,Data!$A$1:$CC$300,COLUMNS($A:H),FALSE)</f>
        <v>#N/A</v>
      </c>
      <c r="L50" s="142" t="e">
        <f>VLOOKUP($C50,Data!$A$1:$CC$300,COLUMNS($A:I),FALSE)</f>
        <v>#N/A</v>
      </c>
      <c r="M50" s="142" t="e">
        <f>VLOOKUP($C50,Data!$A$1:$CC$300,COLUMNS($A:J),FALSE)</f>
        <v>#N/A</v>
      </c>
      <c r="N50" s="142" t="e">
        <f>VLOOKUP($C50,Data!$A$1:$CC$300,COLUMNS($A:K),FALSE)</f>
        <v>#N/A</v>
      </c>
      <c r="O50" s="142" t="e">
        <f>VLOOKUP($C50,Data!$A$1:$CC$300,COLUMNS($A:L),FALSE)</f>
        <v>#N/A</v>
      </c>
      <c r="P50" s="142" t="e">
        <f>VLOOKUP($C50,Data!$A$1:$CC$300,COLUMNS($A:M),FALSE)</f>
        <v>#N/A</v>
      </c>
      <c r="Q50" s="142" t="e">
        <f>VLOOKUP($C50,Data!$A$1:$CC$300,COLUMNS($A:N),FALSE)</f>
        <v>#N/A</v>
      </c>
      <c r="R50" s="142" t="e">
        <f>VLOOKUP($C50,Data!$A$1:$CC$300,COLUMNS($A:O),FALSE)</f>
        <v>#N/A</v>
      </c>
      <c r="S50" s="142" t="e">
        <f>VLOOKUP($C50,Data!$A$1:$CC$300,COLUMNS($A:P),FALSE)</f>
        <v>#N/A</v>
      </c>
      <c r="T50" s="142" t="e">
        <f>VLOOKUP($C50,Data!$A$1:$CC$300,COLUMNS($A:Q),FALSE)</f>
        <v>#N/A</v>
      </c>
    </row>
    <row r="51" spans="1:20" ht="15" thickBot="1">
      <c r="A51" s="7">
        <v>49</v>
      </c>
      <c r="B51" s="11" t="s">
        <v>836</v>
      </c>
      <c r="C51" s="12" t="s">
        <v>837</v>
      </c>
      <c r="D51" s="13" t="s">
        <v>31</v>
      </c>
      <c r="E51" s="142" t="e">
        <f>VLOOKUP($C51,Data!$A$1:$CC$300,COLUMNS($A:B),FALSE)</f>
        <v>#N/A</v>
      </c>
      <c r="F51" s="142" t="e">
        <f>VLOOKUP($C51,Data!$A$1:$CC$300,COLUMNS($A:C),FALSE)</f>
        <v>#N/A</v>
      </c>
      <c r="G51" s="142" t="e">
        <f>VLOOKUP($C51,Data!$A$1:$CC$300,COLUMNS($A:D),FALSE)</f>
        <v>#N/A</v>
      </c>
      <c r="H51" s="142" t="e">
        <f>VLOOKUP($C51,Data!$A$1:$CC$300,COLUMNS($A:E),FALSE)</f>
        <v>#N/A</v>
      </c>
      <c r="I51" s="142" t="e">
        <f>VLOOKUP($C51,Data!$A$1:$CC$300,COLUMNS($A:F),FALSE)</f>
        <v>#N/A</v>
      </c>
      <c r="J51" s="142" t="e">
        <f>VLOOKUP($C51,Data!$A$1:$CC$300,COLUMNS($A:G),FALSE)</f>
        <v>#N/A</v>
      </c>
      <c r="K51" s="142" t="e">
        <f>VLOOKUP($C51,Data!$A$1:$CC$300,COLUMNS($A:H),FALSE)</f>
        <v>#N/A</v>
      </c>
      <c r="L51" s="142" t="e">
        <f>VLOOKUP($C51,Data!$A$1:$CC$300,COLUMNS($A:I),FALSE)</f>
        <v>#N/A</v>
      </c>
      <c r="M51" s="142" t="e">
        <f>VLOOKUP($C51,Data!$A$1:$CC$300,COLUMNS($A:J),FALSE)</f>
        <v>#N/A</v>
      </c>
      <c r="N51" s="142" t="e">
        <f>VLOOKUP($C51,Data!$A$1:$CC$300,COLUMNS($A:K),FALSE)</f>
        <v>#N/A</v>
      </c>
      <c r="O51" s="142" t="e">
        <f>VLOOKUP($C51,Data!$A$1:$CC$300,COLUMNS($A:L),FALSE)</f>
        <v>#N/A</v>
      </c>
      <c r="P51" s="142" t="e">
        <f>VLOOKUP($C51,Data!$A$1:$CC$300,COLUMNS($A:M),FALSE)</f>
        <v>#N/A</v>
      </c>
      <c r="Q51" s="142" t="e">
        <f>VLOOKUP($C51,Data!$A$1:$CC$300,COLUMNS($A:N),FALSE)</f>
        <v>#N/A</v>
      </c>
      <c r="R51" s="142" t="e">
        <f>VLOOKUP($C51,Data!$A$1:$CC$300,COLUMNS($A:O),FALSE)</f>
        <v>#N/A</v>
      </c>
      <c r="S51" s="142" t="e">
        <f>VLOOKUP($C51,Data!$A$1:$CC$300,COLUMNS($A:P),FALSE)</f>
        <v>#N/A</v>
      </c>
      <c r="T51" s="142" t="e">
        <f>VLOOKUP($C51,Data!$A$1:$CC$300,COLUMNS($A:Q),FALSE)</f>
        <v>#N/A</v>
      </c>
    </row>
    <row r="52" spans="1:20" ht="15" thickBot="1">
      <c r="A52" s="7">
        <v>50</v>
      </c>
      <c r="B52" s="11" t="s">
        <v>74</v>
      </c>
      <c r="C52" s="12" t="s">
        <v>75</v>
      </c>
      <c r="D52" s="13" t="s">
        <v>31</v>
      </c>
      <c r="E52" s="142" t="e">
        <f>VLOOKUP($C52,Data!$A$1:$CC$300,COLUMNS($A:B),FALSE)</f>
        <v>#N/A</v>
      </c>
      <c r="F52" s="142" t="e">
        <f>VLOOKUP($C52,Data!$A$1:$CC$300,COLUMNS($A:C),FALSE)</f>
        <v>#N/A</v>
      </c>
      <c r="G52" s="142" t="e">
        <f>VLOOKUP($C52,Data!$A$1:$CC$300,COLUMNS($A:D),FALSE)</f>
        <v>#N/A</v>
      </c>
      <c r="H52" s="142" t="e">
        <f>VLOOKUP($C52,Data!$A$1:$CC$300,COLUMNS($A:E),FALSE)</f>
        <v>#N/A</v>
      </c>
      <c r="I52" s="142" t="e">
        <f>VLOOKUP($C52,Data!$A$1:$CC$300,COLUMNS($A:F),FALSE)</f>
        <v>#N/A</v>
      </c>
      <c r="J52" s="142" t="e">
        <f>VLOOKUP($C52,Data!$A$1:$CC$300,COLUMNS($A:G),FALSE)</f>
        <v>#N/A</v>
      </c>
      <c r="K52" s="142" t="e">
        <f>VLOOKUP($C52,Data!$A$1:$CC$300,COLUMNS($A:H),FALSE)</f>
        <v>#N/A</v>
      </c>
      <c r="L52" s="142" t="e">
        <f>VLOOKUP($C52,Data!$A$1:$CC$300,COLUMNS($A:I),FALSE)</f>
        <v>#N/A</v>
      </c>
      <c r="M52" s="142" t="e">
        <f>VLOOKUP($C52,Data!$A$1:$CC$300,COLUMNS($A:J),FALSE)</f>
        <v>#N/A</v>
      </c>
      <c r="N52" s="142" t="e">
        <f>VLOOKUP($C52,Data!$A$1:$CC$300,COLUMNS($A:K),FALSE)</f>
        <v>#N/A</v>
      </c>
      <c r="O52" s="142" t="e">
        <f>VLOOKUP($C52,Data!$A$1:$CC$300,COLUMNS($A:L),FALSE)</f>
        <v>#N/A</v>
      </c>
      <c r="P52" s="142" t="e">
        <f>VLOOKUP($C52,Data!$A$1:$CC$300,COLUMNS($A:M),FALSE)</f>
        <v>#N/A</v>
      </c>
      <c r="Q52" s="142" t="e">
        <f>VLOOKUP($C52,Data!$A$1:$CC$300,COLUMNS($A:N),FALSE)</f>
        <v>#N/A</v>
      </c>
      <c r="R52" s="142" t="e">
        <f>VLOOKUP($C52,Data!$A$1:$CC$300,COLUMNS($A:O),FALSE)</f>
        <v>#N/A</v>
      </c>
      <c r="S52" s="142" t="e">
        <f>VLOOKUP($C52,Data!$A$1:$CC$300,COLUMNS($A:P),FALSE)</f>
        <v>#N/A</v>
      </c>
      <c r="T52" s="142" t="e">
        <f>VLOOKUP($C52,Data!$A$1:$CC$300,COLUMNS($A:Q),FALSE)</f>
        <v>#N/A</v>
      </c>
    </row>
    <row r="53" spans="1:20" ht="15" thickBot="1">
      <c r="A53" s="7">
        <v>51</v>
      </c>
      <c r="B53" s="11" t="s">
        <v>34</v>
      </c>
      <c r="C53" s="12" t="s">
        <v>35</v>
      </c>
      <c r="D53" s="13" t="s">
        <v>31</v>
      </c>
      <c r="E53" s="142">
        <f>VLOOKUP($C53,Data!$A$1:$CC$300,COLUMNS($A:B),FALSE)</f>
        <v>137.04560000000001</v>
      </c>
      <c r="F53" s="142">
        <f>VLOOKUP($C53,Data!$A$1:$CC$300,COLUMNS($A:C),FALSE)</f>
        <v>0.71916150000000001</v>
      </c>
      <c r="G53" s="142" t="str">
        <f>VLOOKUP($C53,Data!$A$1:$CC$300,COLUMNS($A:D),FALSE)</f>
        <v>+</v>
      </c>
      <c r="H53" s="142">
        <f>VLOOKUP($C53,Data!$A$1:$CC$300,COLUMNS($A:E),FALSE)</f>
        <v>6525488</v>
      </c>
      <c r="I53" s="142">
        <f>VLOOKUP($C53,Data!$A$1:$CC$300,COLUMNS($A:F),FALSE)</f>
        <v>6053628</v>
      </c>
      <c r="J53" s="142">
        <f>VLOOKUP($C53,Data!$A$1:$CC$300,COLUMNS($A:G),FALSE)</f>
        <v>4795910</v>
      </c>
      <c r="K53" s="142">
        <f>VLOOKUP($C53,Data!$A$1:$CC$300,COLUMNS($A:H),FALSE)</f>
        <v>4085923</v>
      </c>
      <c r="L53" s="142">
        <f>VLOOKUP($C53,Data!$A$1:$CC$300,COLUMNS($A:I),FALSE)</f>
        <v>3659422</v>
      </c>
      <c r="M53" s="142">
        <f>VLOOKUP($C53,Data!$A$1:$CC$300,COLUMNS($A:J),FALSE)</f>
        <v>4246214</v>
      </c>
      <c r="N53" s="142">
        <f>VLOOKUP($C53,Data!$A$1:$CC$300,COLUMNS($A:K),FALSE)</f>
        <v>55713.53</v>
      </c>
      <c r="O53" s="142">
        <f>VLOOKUP($C53,Data!$A$1:$CC$300,COLUMNS($A:L),FALSE)</f>
        <v>69520.399999999994</v>
      </c>
      <c r="P53" s="142">
        <f>VLOOKUP($C53,Data!$A$1:$CC$300,COLUMNS($A:M),FALSE)</f>
        <v>88093.04</v>
      </c>
      <c r="Q53" s="142">
        <f>VLOOKUP($C53,Data!$A$1:$CC$300,COLUMNS($A:N),FALSE)</f>
        <v>4942720</v>
      </c>
      <c r="R53" s="142">
        <f>VLOOKUP($C53,Data!$A$1:$CC$300,COLUMNS($A:O),FALSE)</f>
        <v>5730098</v>
      </c>
      <c r="S53" s="142">
        <f>VLOOKUP($C53,Data!$A$1:$CC$300,COLUMNS($A:P),FALSE)</f>
        <v>5048690</v>
      </c>
      <c r="T53" s="142">
        <f>VLOOKUP($C53,Data!$A$1:$CC$300,COLUMNS($A:Q),FALSE)</f>
        <v>4780272</v>
      </c>
    </row>
    <row r="54" spans="1:20" ht="15" thickBot="1">
      <c r="A54" s="7">
        <v>52</v>
      </c>
      <c r="B54" s="11" t="s">
        <v>36</v>
      </c>
      <c r="C54" s="12" t="s">
        <v>37</v>
      </c>
      <c r="D54" s="13" t="s">
        <v>31</v>
      </c>
      <c r="E54" s="142">
        <f>VLOOKUP($C54,Data!$A$1:$CC$300,COLUMNS($A:B),FALSE)</f>
        <v>153.03989999999999</v>
      </c>
      <c r="F54" s="142">
        <f>VLOOKUP($C54,Data!$A$1:$CC$300,COLUMNS($A:C),FALSE)</f>
        <v>0.70690010000000003</v>
      </c>
      <c r="G54" s="142" t="str">
        <f>VLOOKUP($C54,Data!$A$1:$CC$300,COLUMNS($A:D),FALSE)</f>
        <v>+</v>
      </c>
      <c r="H54" s="142">
        <f>VLOOKUP($C54,Data!$A$1:$CC$300,COLUMNS($A:E),FALSE)</f>
        <v>1449263</v>
      </c>
      <c r="I54" s="142">
        <f>VLOOKUP($C54,Data!$A$1:$CC$300,COLUMNS($A:F),FALSE)</f>
        <v>1283590</v>
      </c>
      <c r="J54" s="142">
        <f>VLOOKUP($C54,Data!$A$1:$CC$300,COLUMNS($A:G),FALSE)</f>
        <v>968799.7</v>
      </c>
      <c r="K54" s="142">
        <f>VLOOKUP($C54,Data!$A$1:$CC$300,COLUMNS($A:H),FALSE)</f>
        <v>911349.7</v>
      </c>
      <c r="L54" s="142">
        <f>VLOOKUP($C54,Data!$A$1:$CC$300,COLUMNS($A:I),FALSE)</f>
        <v>814403.7</v>
      </c>
      <c r="M54" s="142">
        <f>VLOOKUP($C54,Data!$A$1:$CC$300,COLUMNS($A:J),FALSE)</f>
        <v>999320.8</v>
      </c>
      <c r="N54" s="142">
        <f>VLOOKUP($C54,Data!$A$1:$CC$300,COLUMNS($A:K),FALSE)</f>
        <v>1734.7439999999999</v>
      </c>
      <c r="O54" s="142">
        <f>VLOOKUP($C54,Data!$A$1:$CC$300,COLUMNS($A:L),FALSE)</f>
        <v>0</v>
      </c>
      <c r="P54" s="142">
        <f>VLOOKUP($C54,Data!$A$1:$CC$300,COLUMNS($A:M),FALSE)</f>
        <v>2192.538</v>
      </c>
      <c r="Q54" s="142">
        <f>VLOOKUP($C54,Data!$A$1:$CC$300,COLUMNS($A:N),FALSE)</f>
        <v>1239738</v>
      </c>
      <c r="R54" s="142">
        <f>VLOOKUP($C54,Data!$A$1:$CC$300,COLUMNS($A:O),FALSE)</f>
        <v>1191696</v>
      </c>
      <c r="S54" s="142">
        <f>VLOOKUP($C54,Data!$A$1:$CC$300,COLUMNS($A:P),FALSE)</f>
        <v>1490666</v>
      </c>
      <c r="T54" s="142">
        <f>VLOOKUP($C54,Data!$A$1:$CC$300,COLUMNS($A:Q),FALSE)</f>
        <v>1314777</v>
      </c>
    </row>
    <row r="55" spans="1:20" ht="15" thickBot="1">
      <c r="A55" s="7">
        <v>53</v>
      </c>
      <c r="B55" s="11" t="s">
        <v>40</v>
      </c>
      <c r="C55" s="12" t="s">
        <v>41</v>
      </c>
      <c r="D55" s="13" t="s">
        <v>31</v>
      </c>
      <c r="E55" s="142">
        <f>VLOOKUP($C55,Data!$A$1:$CC$300,COLUMNS($A:B),FALSE)</f>
        <v>177.06139999999999</v>
      </c>
      <c r="F55" s="142">
        <f>VLOOKUP($C55,Data!$A$1:$CC$300,COLUMNS($A:C),FALSE)</f>
        <v>0.63974609999999998</v>
      </c>
      <c r="G55" s="142" t="str">
        <f>VLOOKUP($C55,Data!$A$1:$CC$300,COLUMNS($A:D),FALSE)</f>
        <v>+</v>
      </c>
      <c r="H55" s="142">
        <f>VLOOKUP($C55,Data!$A$1:$CC$300,COLUMNS($A:E),FALSE)</f>
        <v>1357046</v>
      </c>
      <c r="I55" s="142">
        <f>VLOOKUP($C55,Data!$A$1:$CC$300,COLUMNS($A:F),FALSE)</f>
        <v>1305071</v>
      </c>
      <c r="J55" s="142">
        <f>VLOOKUP($C55,Data!$A$1:$CC$300,COLUMNS($A:G),FALSE)</f>
        <v>1386925</v>
      </c>
      <c r="K55" s="142">
        <f>VLOOKUP($C55,Data!$A$1:$CC$300,COLUMNS($A:H),FALSE)</f>
        <v>1634246</v>
      </c>
      <c r="L55" s="142">
        <f>VLOOKUP($C55,Data!$A$1:$CC$300,COLUMNS($A:I),FALSE)</f>
        <v>1676718</v>
      </c>
      <c r="M55" s="142">
        <f>VLOOKUP($C55,Data!$A$1:$CC$300,COLUMNS($A:J),FALSE)</f>
        <v>1420702</v>
      </c>
      <c r="N55" s="142">
        <f>VLOOKUP($C55,Data!$A$1:$CC$300,COLUMNS($A:K),FALSE)</f>
        <v>1738.925</v>
      </c>
      <c r="O55" s="142">
        <f>VLOOKUP($C55,Data!$A$1:$CC$300,COLUMNS($A:L),FALSE)</f>
        <v>1818.604</v>
      </c>
      <c r="P55" s="142">
        <f>VLOOKUP($C55,Data!$A$1:$CC$300,COLUMNS($A:M),FALSE)</f>
        <v>4869.7460000000001</v>
      </c>
      <c r="Q55" s="142">
        <f>VLOOKUP($C55,Data!$A$1:$CC$300,COLUMNS($A:N),FALSE)</f>
        <v>1429791</v>
      </c>
      <c r="R55" s="142">
        <f>VLOOKUP($C55,Data!$A$1:$CC$300,COLUMNS($A:O),FALSE)</f>
        <v>1594568</v>
      </c>
      <c r="S55" s="142">
        <f>VLOOKUP($C55,Data!$A$1:$CC$300,COLUMNS($A:P),FALSE)</f>
        <v>1635107</v>
      </c>
      <c r="T55" s="142">
        <f>VLOOKUP($C55,Data!$A$1:$CC$300,COLUMNS($A:Q),FALSE)</f>
        <v>1641351</v>
      </c>
    </row>
    <row r="56" spans="1:20" ht="15" thickBot="1">
      <c r="A56" s="7">
        <v>54</v>
      </c>
      <c r="B56" s="11" t="s">
        <v>42</v>
      </c>
      <c r="C56" s="12" t="s">
        <v>43</v>
      </c>
      <c r="D56" s="13" t="s">
        <v>31</v>
      </c>
      <c r="E56" s="142">
        <f>VLOOKUP($C56,Data!$A$1:$CC$300,COLUMNS($A:B),FALSE)</f>
        <v>157.03550000000001</v>
      </c>
      <c r="F56" s="142">
        <f>VLOOKUP($C56,Data!$A$1:$CC$300,COLUMNS($A:C),FALSE)</f>
        <v>0.68656620000000002</v>
      </c>
      <c r="G56" s="142" t="str">
        <f>VLOOKUP($C56,Data!$A$1:$CC$300,COLUMNS($A:D),FALSE)</f>
        <v>-</v>
      </c>
      <c r="H56" s="142">
        <f>VLOOKUP($C56,Data!$A$1:$CC$300,COLUMNS($A:E),FALSE)</f>
        <v>1056986</v>
      </c>
      <c r="I56" s="142">
        <f>VLOOKUP($C56,Data!$A$1:$CC$300,COLUMNS($A:F),FALSE)</f>
        <v>1113946</v>
      </c>
      <c r="J56" s="142">
        <f>VLOOKUP($C56,Data!$A$1:$CC$300,COLUMNS($A:G),FALSE)</f>
        <v>1210325</v>
      </c>
      <c r="K56" s="142">
        <f>VLOOKUP($C56,Data!$A$1:$CC$300,COLUMNS($A:H),FALSE)</f>
        <v>1056363</v>
      </c>
      <c r="L56" s="142">
        <f>VLOOKUP($C56,Data!$A$1:$CC$300,COLUMNS($A:I),FALSE)</f>
        <v>925074.1</v>
      </c>
      <c r="M56" s="142">
        <f>VLOOKUP($C56,Data!$A$1:$CC$300,COLUMNS($A:J),FALSE)</f>
        <v>1771309</v>
      </c>
      <c r="N56" s="142">
        <f>VLOOKUP($C56,Data!$A$1:$CC$300,COLUMNS($A:K),FALSE)</f>
        <v>0</v>
      </c>
      <c r="O56" s="142">
        <f>VLOOKUP($C56,Data!$A$1:$CC$300,COLUMNS($A:L),FALSE)</f>
        <v>0</v>
      </c>
      <c r="P56" s="142">
        <f>VLOOKUP($C56,Data!$A$1:$CC$300,COLUMNS($A:M),FALSE)</f>
        <v>1213.665</v>
      </c>
      <c r="Q56" s="142">
        <f>VLOOKUP($C56,Data!$A$1:$CC$300,COLUMNS($A:N),FALSE)</f>
        <v>1698770</v>
      </c>
      <c r="R56" s="142">
        <f>VLOOKUP($C56,Data!$A$1:$CC$300,COLUMNS($A:O),FALSE)</f>
        <v>1641040</v>
      </c>
      <c r="S56" s="142">
        <f>VLOOKUP($C56,Data!$A$1:$CC$300,COLUMNS($A:P),FALSE)</f>
        <v>1616324</v>
      </c>
      <c r="T56" s="142">
        <f>VLOOKUP($C56,Data!$A$1:$CC$300,COLUMNS($A:Q),FALSE)</f>
        <v>1561918</v>
      </c>
    </row>
    <row r="57" spans="1:20" ht="15" thickBot="1">
      <c r="A57" s="7">
        <v>55</v>
      </c>
      <c r="B57" s="11" t="s">
        <v>44</v>
      </c>
      <c r="C57" s="12" t="s">
        <v>45</v>
      </c>
      <c r="D57" s="13" t="s">
        <v>31</v>
      </c>
      <c r="E57" s="142">
        <f>VLOOKUP($C57,Data!$A$1:$CC$300,COLUMNS($A:B),FALSE)</f>
        <v>183.01480000000001</v>
      </c>
      <c r="F57" s="142">
        <f>VLOOKUP($C57,Data!$A$1:$CC$300,COLUMNS($A:C),FALSE)</f>
        <v>0.62243610000000005</v>
      </c>
      <c r="G57" s="142" t="str">
        <f>VLOOKUP($C57,Data!$A$1:$CC$300,COLUMNS($A:D),FALSE)</f>
        <v>-</v>
      </c>
      <c r="H57" s="142">
        <f>VLOOKUP($C57,Data!$A$1:$CC$300,COLUMNS($A:E),FALSE)</f>
        <v>32763.55</v>
      </c>
      <c r="I57" s="142">
        <f>VLOOKUP($C57,Data!$A$1:$CC$300,COLUMNS($A:F),FALSE)</f>
        <v>46725.23</v>
      </c>
      <c r="J57" s="142">
        <f>VLOOKUP($C57,Data!$A$1:$CC$300,COLUMNS($A:G),FALSE)</f>
        <v>46134.98</v>
      </c>
      <c r="K57" s="142">
        <f>VLOOKUP($C57,Data!$A$1:$CC$300,COLUMNS($A:H),FALSE)</f>
        <v>42146.5</v>
      </c>
      <c r="L57" s="142">
        <f>VLOOKUP($C57,Data!$A$1:$CC$300,COLUMNS($A:I),FALSE)</f>
        <v>44268.85</v>
      </c>
      <c r="M57" s="142">
        <f>VLOOKUP($C57,Data!$A$1:$CC$300,COLUMNS($A:J),FALSE)</f>
        <v>58721.39</v>
      </c>
      <c r="N57" s="142">
        <f>VLOOKUP($C57,Data!$A$1:$CC$300,COLUMNS($A:K),FALSE)</f>
        <v>0</v>
      </c>
      <c r="O57" s="142">
        <f>VLOOKUP($C57,Data!$A$1:$CC$300,COLUMNS($A:L),FALSE)</f>
        <v>0</v>
      </c>
      <c r="P57" s="142">
        <f>VLOOKUP($C57,Data!$A$1:$CC$300,COLUMNS($A:M),FALSE)</f>
        <v>0</v>
      </c>
      <c r="Q57" s="142">
        <f>VLOOKUP($C57,Data!$A$1:$CC$300,COLUMNS($A:N),FALSE)</f>
        <v>53599.34</v>
      </c>
      <c r="R57" s="142">
        <f>VLOOKUP($C57,Data!$A$1:$CC$300,COLUMNS($A:O),FALSE)</f>
        <v>67707.16</v>
      </c>
      <c r="S57" s="142">
        <f>VLOOKUP($C57,Data!$A$1:$CC$300,COLUMNS($A:P),FALSE)</f>
        <v>53221.77</v>
      </c>
      <c r="T57" s="142">
        <f>VLOOKUP($C57,Data!$A$1:$CC$300,COLUMNS($A:Q),FALSE)</f>
        <v>49001.2</v>
      </c>
    </row>
    <row r="58" spans="1:20" ht="15" thickBot="1">
      <c r="A58" s="7">
        <v>56</v>
      </c>
      <c r="B58" s="11" t="s">
        <v>134</v>
      </c>
      <c r="C58" s="12" t="s">
        <v>135</v>
      </c>
      <c r="D58" s="13" t="s">
        <v>31</v>
      </c>
      <c r="E58" s="142">
        <f>VLOOKUP($C58,Data!$A$1:$CC$300,COLUMNS($A:B),FALSE)</f>
        <v>167.01939999999999</v>
      </c>
      <c r="F58" s="142">
        <f>VLOOKUP($C58,Data!$A$1:$CC$300,COLUMNS($A:C),FALSE)</f>
        <v>0.65289560000000002</v>
      </c>
      <c r="G58" s="142" t="str">
        <f>VLOOKUP($C58,Data!$A$1:$CC$300,COLUMNS($A:D),FALSE)</f>
        <v>-</v>
      </c>
      <c r="H58" s="142">
        <f>VLOOKUP($C58,Data!$A$1:$CC$300,COLUMNS($A:E),FALSE)</f>
        <v>186301.9</v>
      </c>
      <c r="I58" s="142">
        <f>VLOOKUP($C58,Data!$A$1:$CC$300,COLUMNS($A:F),FALSE)</f>
        <v>228661</v>
      </c>
      <c r="J58" s="142">
        <f>VLOOKUP($C58,Data!$A$1:$CC$300,COLUMNS($A:G),FALSE)</f>
        <v>242603.6</v>
      </c>
      <c r="K58" s="142">
        <f>VLOOKUP($C58,Data!$A$1:$CC$300,COLUMNS($A:H),FALSE)</f>
        <v>205554.6</v>
      </c>
      <c r="L58" s="142">
        <f>VLOOKUP($C58,Data!$A$1:$CC$300,COLUMNS($A:I),FALSE)</f>
        <v>283628.79999999999</v>
      </c>
      <c r="M58" s="142">
        <f>VLOOKUP($C58,Data!$A$1:$CC$300,COLUMNS($A:J),FALSE)</f>
        <v>482512.1</v>
      </c>
      <c r="N58" s="142">
        <f>VLOOKUP($C58,Data!$A$1:$CC$300,COLUMNS($A:K),FALSE)</f>
        <v>3997.49</v>
      </c>
      <c r="O58" s="142">
        <f>VLOOKUP($C58,Data!$A$1:$CC$300,COLUMNS($A:L),FALSE)</f>
        <v>3907.76</v>
      </c>
      <c r="P58" s="142">
        <f>VLOOKUP($C58,Data!$A$1:$CC$300,COLUMNS($A:M),FALSE)</f>
        <v>4408.0330000000004</v>
      </c>
      <c r="Q58" s="142">
        <f>VLOOKUP($C58,Data!$A$1:$CC$300,COLUMNS($A:N),FALSE)</f>
        <v>549744.19999999995</v>
      </c>
      <c r="R58" s="142">
        <f>VLOOKUP($C58,Data!$A$1:$CC$300,COLUMNS($A:O),FALSE)</f>
        <v>476448.8</v>
      </c>
      <c r="S58" s="142">
        <f>VLOOKUP($C58,Data!$A$1:$CC$300,COLUMNS($A:P),FALSE)</f>
        <v>330896.2</v>
      </c>
      <c r="T58" s="142">
        <f>VLOOKUP($C58,Data!$A$1:$CC$300,COLUMNS($A:Q),FALSE)</f>
        <v>288223</v>
      </c>
    </row>
    <row r="59" spans="1:20" ht="15" thickBot="1">
      <c r="A59" s="7">
        <v>57</v>
      </c>
      <c r="B59" s="11" t="s">
        <v>995</v>
      </c>
      <c r="C59" s="12" t="s">
        <v>840</v>
      </c>
      <c r="D59" s="13" t="s">
        <v>31</v>
      </c>
      <c r="E59" s="142" t="e">
        <f>VLOOKUP($C59,Data!$A$1:$CC$300,COLUMNS($A:B),FALSE)</f>
        <v>#N/A</v>
      </c>
      <c r="F59" s="142" t="e">
        <f>VLOOKUP($C59,Data!$A$1:$CC$300,COLUMNS($A:C),FALSE)</f>
        <v>#N/A</v>
      </c>
      <c r="G59" s="142" t="e">
        <f>VLOOKUP($C59,Data!$A$1:$CC$300,COLUMNS($A:D),FALSE)</f>
        <v>#N/A</v>
      </c>
      <c r="H59" s="142" t="e">
        <f>VLOOKUP($C59,Data!$A$1:$CC$300,COLUMNS($A:E),FALSE)</f>
        <v>#N/A</v>
      </c>
      <c r="I59" s="142" t="e">
        <f>VLOOKUP($C59,Data!$A$1:$CC$300,COLUMNS($A:F),FALSE)</f>
        <v>#N/A</v>
      </c>
      <c r="J59" s="142" t="e">
        <f>VLOOKUP($C59,Data!$A$1:$CC$300,COLUMNS($A:G),FALSE)</f>
        <v>#N/A</v>
      </c>
      <c r="K59" s="142" t="e">
        <f>VLOOKUP($C59,Data!$A$1:$CC$300,COLUMNS($A:H),FALSE)</f>
        <v>#N/A</v>
      </c>
      <c r="L59" s="142" t="e">
        <f>VLOOKUP($C59,Data!$A$1:$CC$300,COLUMNS($A:I),FALSE)</f>
        <v>#N/A</v>
      </c>
      <c r="M59" s="142" t="e">
        <f>VLOOKUP($C59,Data!$A$1:$CC$300,COLUMNS($A:J),FALSE)</f>
        <v>#N/A</v>
      </c>
      <c r="N59" s="142" t="e">
        <f>VLOOKUP($C59,Data!$A$1:$CC$300,COLUMNS($A:K),FALSE)</f>
        <v>#N/A</v>
      </c>
      <c r="O59" s="142" t="e">
        <f>VLOOKUP($C59,Data!$A$1:$CC$300,COLUMNS($A:L),FALSE)</f>
        <v>#N/A</v>
      </c>
      <c r="P59" s="142" t="e">
        <f>VLOOKUP($C59,Data!$A$1:$CC$300,COLUMNS($A:M),FALSE)</f>
        <v>#N/A</v>
      </c>
      <c r="Q59" s="142" t="e">
        <f>VLOOKUP($C59,Data!$A$1:$CC$300,COLUMNS($A:N),FALSE)</f>
        <v>#N/A</v>
      </c>
      <c r="R59" s="142" t="e">
        <f>VLOOKUP($C59,Data!$A$1:$CC$300,COLUMNS($A:O),FALSE)</f>
        <v>#N/A</v>
      </c>
      <c r="S59" s="142" t="e">
        <f>VLOOKUP($C59,Data!$A$1:$CC$300,COLUMNS($A:P),FALSE)</f>
        <v>#N/A</v>
      </c>
      <c r="T59" s="142" t="e">
        <f>VLOOKUP($C59,Data!$A$1:$CC$300,COLUMNS($A:Q),FALSE)</f>
        <v>#N/A</v>
      </c>
    </row>
    <row r="60" spans="1:20" ht="15" thickBot="1">
      <c r="A60" s="7">
        <v>58</v>
      </c>
      <c r="B60" s="11" t="s">
        <v>992</v>
      </c>
      <c r="C60" s="12" t="s">
        <v>55</v>
      </c>
      <c r="D60" s="13" t="s">
        <v>31</v>
      </c>
      <c r="E60" s="142">
        <f>VLOOKUP($C60,Data!$A$1:$CC$300,COLUMNS($A:B),FALSE)</f>
        <v>306.04880000000003</v>
      </c>
      <c r="F60" s="142">
        <f>VLOOKUP($C60,Data!$A$1:$CC$300,COLUMNS($A:C),FALSE)</f>
        <v>0.70100010000000001</v>
      </c>
      <c r="G60" s="142" t="str">
        <f>VLOOKUP($C60,Data!$A$1:$CC$300,COLUMNS($A:D),FALSE)</f>
        <v>+</v>
      </c>
      <c r="H60" s="142">
        <f>VLOOKUP($C60,Data!$A$1:$CC$300,COLUMNS($A:E),FALSE)</f>
        <v>71926.240000000005</v>
      </c>
      <c r="I60" s="142">
        <f>VLOOKUP($C60,Data!$A$1:$CC$300,COLUMNS($A:F),FALSE)</f>
        <v>139578</v>
      </c>
      <c r="J60" s="142">
        <f>VLOOKUP($C60,Data!$A$1:$CC$300,COLUMNS($A:G),FALSE)</f>
        <v>79318.679999999993</v>
      </c>
      <c r="K60" s="142">
        <f>VLOOKUP($C60,Data!$A$1:$CC$300,COLUMNS($A:H),FALSE)</f>
        <v>71821.06</v>
      </c>
      <c r="L60" s="142">
        <f>VLOOKUP($C60,Data!$A$1:$CC$300,COLUMNS($A:I),FALSE)</f>
        <v>75151.100000000006</v>
      </c>
      <c r="M60" s="142">
        <f>VLOOKUP($C60,Data!$A$1:$CC$300,COLUMNS($A:J),FALSE)</f>
        <v>72188.12</v>
      </c>
      <c r="N60" s="142">
        <f>VLOOKUP($C60,Data!$A$1:$CC$300,COLUMNS($A:K),FALSE)</f>
        <v>2824.2829999999999</v>
      </c>
      <c r="O60" s="142">
        <f>VLOOKUP($C60,Data!$A$1:$CC$300,COLUMNS($A:L),FALSE)</f>
        <v>8004.7870000000003</v>
      </c>
      <c r="P60" s="142">
        <f>VLOOKUP($C60,Data!$A$1:$CC$300,COLUMNS($A:M),FALSE)</f>
        <v>4312.0349999999999</v>
      </c>
      <c r="Q60" s="142">
        <f>VLOOKUP($C60,Data!$A$1:$CC$300,COLUMNS($A:N),FALSE)</f>
        <v>73313.460000000006</v>
      </c>
      <c r="R60" s="142">
        <f>VLOOKUP($C60,Data!$A$1:$CC$300,COLUMNS($A:O),FALSE)</f>
        <v>66355.740000000005</v>
      </c>
      <c r="S60" s="142">
        <f>VLOOKUP($C60,Data!$A$1:$CC$300,COLUMNS($A:P),FALSE)</f>
        <v>57015.5</v>
      </c>
      <c r="T60" s="142">
        <f>VLOOKUP($C60,Data!$A$1:$CC$300,COLUMNS($A:Q),FALSE)</f>
        <v>80216.490000000005</v>
      </c>
    </row>
    <row r="61" spans="1:20" ht="15" thickBot="1">
      <c r="A61" s="7">
        <v>59</v>
      </c>
      <c r="B61" s="11" t="s">
        <v>993</v>
      </c>
      <c r="C61" s="12" t="s">
        <v>62</v>
      </c>
      <c r="D61" s="13" t="s">
        <v>31</v>
      </c>
      <c r="E61" s="142" t="e">
        <f>VLOOKUP($C61,Data!$A$1:$CC$300,COLUMNS($A:B),FALSE)</f>
        <v>#N/A</v>
      </c>
      <c r="F61" s="142" t="e">
        <f>VLOOKUP($C61,Data!$A$1:$CC$300,COLUMNS($A:C),FALSE)</f>
        <v>#N/A</v>
      </c>
      <c r="G61" s="142" t="e">
        <f>VLOOKUP($C61,Data!$A$1:$CC$300,COLUMNS($A:D),FALSE)</f>
        <v>#N/A</v>
      </c>
      <c r="H61" s="142" t="e">
        <f>VLOOKUP($C61,Data!$A$1:$CC$300,COLUMNS($A:E),FALSE)</f>
        <v>#N/A</v>
      </c>
      <c r="I61" s="142" t="e">
        <f>VLOOKUP($C61,Data!$A$1:$CC$300,COLUMNS($A:F),FALSE)</f>
        <v>#N/A</v>
      </c>
      <c r="J61" s="142" t="e">
        <f>VLOOKUP($C61,Data!$A$1:$CC$300,COLUMNS($A:G),FALSE)</f>
        <v>#N/A</v>
      </c>
      <c r="K61" s="142" t="e">
        <f>VLOOKUP($C61,Data!$A$1:$CC$300,COLUMNS($A:H),FALSE)</f>
        <v>#N/A</v>
      </c>
      <c r="L61" s="142" t="e">
        <f>VLOOKUP($C61,Data!$A$1:$CC$300,COLUMNS($A:I),FALSE)</f>
        <v>#N/A</v>
      </c>
      <c r="M61" s="142" t="e">
        <f>VLOOKUP($C61,Data!$A$1:$CC$300,COLUMNS($A:J),FALSE)</f>
        <v>#N/A</v>
      </c>
      <c r="N61" s="142" t="e">
        <f>VLOOKUP($C61,Data!$A$1:$CC$300,COLUMNS($A:K),FALSE)</f>
        <v>#N/A</v>
      </c>
      <c r="O61" s="142" t="e">
        <f>VLOOKUP($C61,Data!$A$1:$CC$300,COLUMNS($A:L),FALSE)</f>
        <v>#N/A</v>
      </c>
      <c r="P61" s="142" t="e">
        <f>VLOOKUP($C61,Data!$A$1:$CC$300,COLUMNS($A:M),FALSE)</f>
        <v>#N/A</v>
      </c>
      <c r="Q61" s="142" t="e">
        <f>VLOOKUP($C61,Data!$A$1:$CC$300,COLUMNS($A:N),FALSE)</f>
        <v>#N/A</v>
      </c>
      <c r="R61" s="142" t="e">
        <f>VLOOKUP($C61,Data!$A$1:$CC$300,COLUMNS($A:O),FALSE)</f>
        <v>#N/A</v>
      </c>
      <c r="S61" s="142" t="e">
        <f>VLOOKUP($C61,Data!$A$1:$CC$300,COLUMNS($A:P),FALSE)</f>
        <v>#N/A</v>
      </c>
      <c r="T61" s="142" t="e">
        <f>VLOOKUP($C61,Data!$A$1:$CC$300,COLUMNS($A:Q),FALSE)</f>
        <v>#N/A</v>
      </c>
    </row>
    <row r="62" spans="1:20" ht="15" thickBot="1">
      <c r="A62" s="7">
        <v>60</v>
      </c>
      <c r="B62" s="11" t="s">
        <v>48</v>
      </c>
      <c r="C62" s="12" t="s">
        <v>49</v>
      </c>
      <c r="D62" s="13" t="s">
        <v>31</v>
      </c>
      <c r="E62" s="142" t="e">
        <f>VLOOKUP($C62,Data!$A$1:$CC$300,COLUMNS($A:B),FALSE)</f>
        <v>#N/A</v>
      </c>
      <c r="F62" s="142" t="e">
        <f>VLOOKUP($C62,Data!$A$1:$CC$300,COLUMNS($A:C),FALSE)</f>
        <v>#N/A</v>
      </c>
      <c r="G62" s="142" t="e">
        <f>VLOOKUP($C62,Data!$A$1:$CC$300,COLUMNS($A:D),FALSE)</f>
        <v>#N/A</v>
      </c>
      <c r="H62" s="142" t="e">
        <f>VLOOKUP($C62,Data!$A$1:$CC$300,COLUMNS($A:E),FALSE)</f>
        <v>#N/A</v>
      </c>
      <c r="I62" s="142" t="e">
        <f>VLOOKUP($C62,Data!$A$1:$CC$300,COLUMNS($A:F),FALSE)</f>
        <v>#N/A</v>
      </c>
      <c r="J62" s="142" t="e">
        <f>VLOOKUP($C62,Data!$A$1:$CC$300,COLUMNS($A:G),FALSE)</f>
        <v>#N/A</v>
      </c>
      <c r="K62" s="142" t="e">
        <f>VLOOKUP($C62,Data!$A$1:$CC$300,COLUMNS($A:H),FALSE)</f>
        <v>#N/A</v>
      </c>
      <c r="L62" s="142" t="e">
        <f>VLOOKUP($C62,Data!$A$1:$CC$300,COLUMNS($A:I),FALSE)</f>
        <v>#N/A</v>
      </c>
      <c r="M62" s="142" t="e">
        <f>VLOOKUP($C62,Data!$A$1:$CC$300,COLUMNS($A:J),FALSE)</f>
        <v>#N/A</v>
      </c>
      <c r="N62" s="142" t="e">
        <f>VLOOKUP($C62,Data!$A$1:$CC$300,COLUMNS($A:K),FALSE)</f>
        <v>#N/A</v>
      </c>
      <c r="O62" s="142" t="e">
        <f>VLOOKUP($C62,Data!$A$1:$CC$300,COLUMNS($A:L),FALSE)</f>
        <v>#N/A</v>
      </c>
      <c r="P62" s="142" t="e">
        <f>VLOOKUP($C62,Data!$A$1:$CC$300,COLUMNS($A:M),FALSE)</f>
        <v>#N/A</v>
      </c>
      <c r="Q62" s="142" t="e">
        <f>VLOOKUP($C62,Data!$A$1:$CC$300,COLUMNS($A:N),FALSE)</f>
        <v>#N/A</v>
      </c>
      <c r="R62" s="142" t="e">
        <f>VLOOKUP($C62,Data!$A$1:$CC$300,COLUMNS($A:O),FALSE)</f>
        <v>#N/A</v>
      </c>
      <c r="S62" s="142" t="e">
        <f>VLOOKUP($C62,Data!$A$1:$CC$300,COLUMNS($A:P),FALSE)</f>
        <v>#N/A</v>
      </c>
      <c r="T62" s="142" t="e">
        <f>VLOOKUP($C62,Data!$A$1:$CC$300,COLUMNS($A:Q),FALSE)</f>
        <v>#N/A</v>
      </c>
    </row>
    <row r="63" spans="1:20" ht="15" thickBot="1">
      <c r="A63" s="7">
        <v>61</v>
      </c>
      <c r="B63" s="11" t="s">
        <v>991</v>
      </c>
      <c r="C63" s="12" t="s">
        <v>50</v>
      </c>
      <c r="D63" s="13" t="s">
        <v>31</v>
      </c>
      <c r="E63" s="142" t="e">
        <f>VLOOKUP($C63,Data!$A$1:$CC$300,COLUMNS($A:B),FALSE)</f>
        <v>#N/A</v>
      </c>
      <c r="F63" s="142" t="e">
        <f>VLOOKUP($C63,Data!$A$1:$CC$300,COLUMNS($A:C),FALSE)</f>
        <v>#N/A</v>
      </c>
      <c r="G63" s="142" t="e">
        <f>VLOOKUP($C63,Data!$A$1:$CC$300,COLUMNS($A:D),FALSE)</f>
        <v>#N/A</v>
      </c>
      <c r="H63" s="142" t="e">
        <f>VLOOKUP($C63,Data!$A$1:$CC$300,COLUMNS($A:E),FALSE)</f>
        <v>#N/A</v>
      </c>
      <c r="I63" s="142" t="e">
        <f>VLOOKUP($C63,Data!$A$1:$CC$300,COLUMNS($A:F),FALSE)</f>
        <v>#N/A</v>
      </c>
      <c r="J63" s="142" t="e">
        <f>VLOOKUP($C63,Data!$A$1:$CC$300,COLUMNS($A:G),FALSE)</f>
        <v>#N/A</v>
      </c>
      <c r="K63" s="142" t="e">
        <f>VLOOKUP($C63,Data!$A$1:$CC$300,COLUMNS($A:H),FALSE)</f>
        <v>#N/A</v>
      </c>
      <c r="L63" s="142" t="e">
        <f>VLOOKUP($C63,Data!$A$1:$CC$300,COLUMNS($A:I),FALSE)</f>
        <v>#N/A</v>
      </c>
      <c r="M63" s="142" t="e">
        <f>VLOOKUP($C63,Data!$A$1:$CC$300,COLUMNS($A:J),FALSE)</f>
        <v>#N/A</v>
      </c>
      <c r="N63" s="142" t="e">
        <f>VLOOKUP($C63,Data!$A$1:$CC$300,COLUMNS($A:K),FALSE)</f>
        <v>#N/A</v>
      </c>
      <c r="O63" s="142" t="e">
        <f>VLOOKUP($C63,Data!$A$1:$CC$300,COLUMNS($A:L),FALSE)</f>
        <v>#N/A</v>
      </c>
      <c r="P63" s="142" t="e">
        <f>VLOOKUP($C63,Data!$A$1:$CC$300,COLUMNS($A:M),FALSE)</f>
        <v>#N/A</v>
      </c>
      <c r="Q63" s="142" t="e">
        <f>VLOOKUP($C63,Data!$A$1:$CC$300,COLUMNS($A:N),FALSE)</f>
        <v>#N/A</v>
      </c>
      <c r="R63" s="142" t="e">
        <f>VLOOKUP($C63,Data!$A$1:$CC$300,COLUMNS($A:O),FALSE)</f>
        <v>#N/A</v>
      </c>
      <c r="S63" s="142" t="e">
        <f>VLOOKUP($C63,Data!$A$1:$CC$300,COLUMNS($A:P),FALSE)</f>
        <v>#N/A</v>
      </c>
      <c r="T63" s="142" t="e">
        <f>VLOOKUP($C63,Data!$A$1:$CC$300,COLUMNS($A:Q),FALSE)</f>
        <v>#N/A</v>
      </c>
    </row>
    <row r="64" spans="1:20" ht="15" thickBot="1">
      <c r="A64" s="7">
        <v>62</v>
      </c>
      <c r="B64" s="11" t="s">
        <v>56</v>
      </c>
      <c r="C64" s="12" t="s">
        <v>57</v>
      </c>
      <c r="D64" s="13" t="s">
        <v>31</v>
      </c>
      <c r="E64" s="142">
        <f>VLOOKUP($C64,Data!$A$1:$CC$300,COLUMNS($A:B),FALSE)</f>
        <v>129.0658</v>
      </c>
      <c r="F64" s="142">
        <f>VLOOKUP($C64,Data!$A$1:$CC$300,COLUMNS($A:C),FALSE)</f>
        <v>0.69076930000000003</v>
      </c>
      <c r="G64" s="142" t="str">
        <f>VLOOKUP($C64,Data!$A$1:$CC$300,COLUMNS($A:D),FALSE)</f>
        <v>+</v>
      </c>
      <c r="H64" s="142">
        <f>VLOOKUP($C64,Data!$A$1:$CC$300,COLUMNS($A:E),FALSE)</f>
        <v>890573</v>
      </c>
      <c r="I64" s="142">
        <f>VLOOKUP($C64,Data!$A$1:$CC$300,COLUMNS($A:F),FALSE)</f>
        <v>944456.7</v>
      </c>
      <c r="J64" s="142">
        <f>VLOOKUP($C64,Data!$A$1:$CC$300,COLUMNS($A:G),FALSE)</f>
        <v>843627.9</v>
      </c>
      <c r="K64" s="142">
        <f>VLOOKUP($C64,Data!$A$1:$CC$300,COLUMNS($A:H),FALSE)</f>
        <v>944242.9</v>
      </c>
      <c r="L64" s="142">
        <f>VLOOKUP($C64,Data!$A$1:$CC$300,COLUMNS($A:I),FALSE)</f>
        <v>888752.7</v>
      </c>
      <c r="M64" s="142">
        <f>VLOOKUP($C64,Data!$A$1:$CC$300,COLUMNS($A:J),FALSE)</f>
        <v>1006687</v>
      </c>
      <c r="N64" s="142">
        <f>VLOOKUP($C64,Data!$A$1:$CC$300,COLUMNS($A:K),FALSE)</f>
        <v>29116.27</v>
      </c>
      <c r="O64" s="142">
        <f>VLOOKUP($C64,Data!$A$1:$CC$300,COLUMNS($A:L),FALSE)</f>
        <v>30991.54</v>
      </c>
      <c r="P64" s="142">
        <f>VLOOKUP($C64,Data!$A$1:$CC$300,COLUMNS($A:M),FALSE)</f>
        <v>26585.84</v>
      </c>
      <c r="Q64" s="142">
        <f>VLOOKUP($C64,Data!$A$1:$CC$300,COLUMNS($A:N),FALSE)</f>
        <v>997353.8</v>
      </c>
      <c r="R64" s="142">
        <f>VLOOKUP($C64,Data!$A$1:$CC$300,COLUMNS($A:O),FALSE)</f>
        <v>868830.6</v>
      </c>
      <c r="S64" s="142">
        <f>VLOOKUP($C64,Data!$A$1:$CC$300,COLUMNS($A:P),FALSE)</f>
        <v>1116852</v>
      </c>
      <c r="T64" s="142">
        <f>VLOOKUP($C64,Data!$A$1:$CC$300,COLUMNS($A:Q),FALSE)</f>
        <v>1086793</v>
      </c>
    </row>
    <row r="65" spans="1:20" ht="15" thickBot="1">
      <c r="A65" s="7">
        <v>63</v>
      </c>
      <c r="B65" s="11" t="s">
        <v>63</v>
      </c>
      <c r="C65" s="12" t="s">
        <v>64</v>
      </c>
      <c r="D65" s="13" t="s">
        <v>31</v>
      </c>
      <c r="E65" s="142" t="e">
        <f>VLOOKUP($C65,Data!$A$1:$CC$300,COLUMNS($A:B),FALSE)</f>
        <v>#N/A</v>
      </c>
      <c r="F65" s="142" t="e">
        <f>VLOOKUP($C65,Data!$A$1:$CC$300,COLUMNS($A:C),FALSE)</f>
        <v>#N/A</v>
      </c>
      <c r="G65" s="142" t="e">
        <f>VLOOKUP($C65,Data!$A$1:$CC$300,COLUMNS($A:D),FALSE)</f>
        <v>#N/A</v>
      </c>
      <c r="H65" s="142" t="e">
        <f>VLOOKUP($C65,Data!$A$1:$CC$300,COLUMNS($A:E),FALSE)</f>
        <v>#N/A</v>
      </c>
      <c r="I65" s="142" t="e">
        <f>VLOOKUP($C65,Data!$A$1:$CC$300,COLUMNS($A:F),FALSE)</f>
        <v>#N/A</v>
      </c>
      <c r="J65" s="142" t="e">
        <f>VLOOKUP($C65,Data!$A$1:$CC$300,COLUMNS($A:G),FALSE)</f>
        <v>#N/A</v>
      </c>
      <c r="K65" s="142" t="e">
        <f>VLOOKUP($C65,Data!$A$1:$CC$300,COLUMNS($A:H),FALSE)</f>
        <v>#N/A</v>
      </c>
      <c r="L65" s="142" t="e">
        <f>VLOOKUP($C65,Data!$A$1:$CC$300,COLUMNS($A:I),FALSE)</f>
        <v>#N/A</v>
      </c>
      <c r="M65" s="142" t="e">
        <f>VLOOKUP($C65,Data!$A$1:$CC$300,COLUMNS($A:J),FALSE)</f>
        <v>#N/A</v>
      </c>
      <c r="N65" s="142" t="e">
        <f>VLOOKUP($C65,Data!$A$1:$CC$300,COLUMNS($A:K),FALSE)</f>
        <v>#N/A</v>
      </c>
      <c r="O65" s="142" t="e">
        <f>VLOOKUP($C65,Data!$A$1:$CC$300,COLUMNS($A:L),FALSE)</f>
        <v>#N/A</v>
      </c>
      <c r="P65" s="142" t="e">
        <f>VLOOKUP($C65,Data!$A$1:$CC$300,COLUMNS($A:M),FALSE)</f>
        <v>#N/A</v>
      </c>
      <c r="Q65" s="142" t="e">
        <f>VLOOKUP($C65,Data!$A$1:$CC$300,COLUMNS($A:N),FALSE)</f>
        <v>#N/A</v>
      </c>
      <c r="R65" s="142" t="e">
        <f>VLOOKUP($C65,Data!$A$1:$CC$300,COLUMNS($A:O),FALSE)</f>
        <v>#N/A</v>
      </c>
      <c r="S65" s="142" t="e">
        <f>VLOOKUP($C65,Data!$A$1:$CC$300,COLUMNS($A:P),FALSE)</f>
        <v>#N/A</v>
      </c>
      <c r="T65" s="142" t="e">
        <f>VLOOKUP($C65,Data!$A$1:$CC$300,COLUMNS($A:Q),FALSE)</f>
        <v>#N/A</v>
      </c>
    </row>
    <row r="66" spans="1:20" ht="15" thickBot="1">
      <c r="A66" s="7">
        <v>64</v>
      </c>
      <c r="B66" s="11" t="s">
        <v>65</v>
      </c>
      <c r="C66" s="12" t="s">
        <v>66</v>
      </c>
      <c r="D66" s="13" t="s">
        <v>31</v>
      </c>
      <c r="E66" s="142" t="e">
        <f>VLOOKUP($C66,Data!$A$1:$CC$300,COLUMNS($A:B),FALSE)</f>
        <v>#N/A</v>
      </c>
      <c r="F66" s="142" t="e">
        <f>VLOOKUP($C66,Data!$A$1:$CC$300,COLUMNS($A:C),FALSE)</f>
        <v>#N/A</v>
      </c>
      <c r="G66" s="142" t="e">
        <f>VLOOKUP($C66,Data!$A$1:$CC$300,COLUMNS($A:D),FALSE)</f>
        <v>#N/A</v>
      </c>
      <c r="H66" s="142" t="e">
        <f>VLOOKUP($C66,Data!$A$1:$CC$300,COLUMNS($A:E),FALSE)</f>
        <v>#N/A</v>
      </c>
      <c r="I66" s="142" t="e">
        <f>VLOOKUP($C66,Data!$A$1:$CC$300,COLUMNS($A:F),FALSE)</f>
        <v>#N/A</v>
      </c>
      <c r="J66" s="142" t="e">
        <f>VLOOKUP($C66,Data!$A$1:$CC$300,COLUMNS($A:G),FALSE)</f>
        <v>#N/A</v>
      </c>
      <c r="K66" s="142" t="e">
        <f>VLOOKUP($C66,Data!$A$1:$CC$300,COLUMNS($A:H),FALSE)</f>
        <v>#N/A</v>
      </c>
      <c r="L66" s="142" t="e">
        <f>VLOOKUP($C66,Data!$A$1:$CC$300,COLUMNS($A:I),FALSE)</f>
        <v>#N/A</v>
      </c>
      <c r="M66" s="142" t="e">
        <f>VLOOKUP($C66,Data!$A$1:$CC$300,COLUMNS($A:J),FALSE)</f>
        <v>#N/A</v>
      </c>
      <c r="N66" s="142" t="e">
        <f>VLOOKUP($C66,Data!$A$1:$CC$300,COLUMNS($A:K),FALSE)</f>
        <v>#N/A</v>
      </c>
      <c r="O66" s="142" t="e">
        <f>VLOOKUP($C66,Data!$A$1:$CC$300,COLUMNS($A:L),FALSE)</f>
        <v>#N/A</v>
      </c>
      <c r="P66" s="142" t="e">
        <f>VLOOKUP($C66,Data!$A$1:$CC$300,COLUMNS($A:M),FALSE)</f>
        <v>#N/A</v>
      </c>
      <c r="Q66" s="142" t="e">
        <f>VLOOKUP($C66,Data!$A$1:$CC$300,COLUMNS($A:N),FALSE)</f>
        <v>#N/A</v>
      </c>
      <c r="R66" s="142" t="e">
        <f>VLOOKUP($C66,Data!$A$1:$CC$300,COLUMNS($A:O),FALSE)</f>
        <v>#N/A</v>
      </c>
      <c r="S66" s="142" t="e">
        <f>VLOOKUP($C66,Data!$A$1:$CC$300,COLUMNS($A:P),FALSE)</f>
        <v>#N/A</v>
      </c>
      <c r="T66" s="142" t="e">
        <f>VLOOKUP($C66,Data!$A$1:$CC$300,COLUMNS($A:Q),FALSE)</f>
        <v>#N/A</v>
      </c>
    </row>
    <row r="67" spans="1:20" ht="15" thickBot="1">
      <c r="A67" s="7">
        <v>65</v>
      </c>
      <c r="B67" s="11" t="s">
        <v>994</v>
      </c>
      <c r="C67" s="12" t="s">
        <v>67</v>
      </c>
      <c r="D67" s="13" t="s">
        <v>31</v>
      </c>
      <c r="E67" s="142" t="e">
        <f>VLOOKUP($C67,Data!$A$1:$CC$300,COLUMNS($A:B),FALSE)</f>
        <v>#N/A</v>
      </c>
      <c r="F67" s="142" t="e">
        <f>VLOOKUP($C67,Data!$A$1:$CC$300,COLUMNS($A:C),FALSE)</f>
        <v>#N/A</v>
      </c>
      <c r="G67" s="142" t="e">
        <f>VLOOKUP($C67,Data!$A$1:$CC$300,COLUMNS($A:D),FALSE)</f>
        <v>#N/A</v>
      </c>
      <c r="H67" s="142" t="e">
        <f>VLOOKUP($C67,Data!$A$1:$CC$300,COLUMNS($A:E),FALSE)</f>
        <v>#N/A</v>
      </c>
      <c r="I67" s="142" t="e">
        <f>VLOOKUP($C67,Data!$A$1:$CC$300,COLUMNS($A:F),FALSE)</f>
        <v>#N/A</v>
      </c>
      <c r="J67" s="142" t="e">
        <f>VLOOKUP($C67,Data!$A$1:$CC$300,COLUMNS($A:G),FALSE)</f>
        <v>#N/A</v>
      </c>
      <c r="K67" s="142" t="e">
        <f>VLOOKUP($C67,Data!$A$1:$CC$300,COLUMNS($A:H),FALSE)</f>
        <v>#N/A</v>
      </c>
      <c r="L67" s="142" t="e">
        <f>VLOOKUP($C67,Data!$A$1:$CC$300,COLUMNS($A:I),FALSE)</f>
        <v>#N/A</v>
      </c>
      <c r="M67" s="142" t="e">
        <f>VLOOKUP($C67,Data!$A$1:$CC$300,COLUMNS($A:J),FALSE)</f>
        <v>#N/A</v>
      </c>
      <c r="N67" s="142" t="e">
        <f>VLOOKUP($C67,Data!$A$1:$CC$300,COLUMNS($A:K),FALSE)</f>
        <v>#N/A</v>
      </c>
      <c r="O67" s="142" t="e">
        <f>VLOOKUP($C67,Data!$A$1:$CC$300,COLUMNS($A:L),FALSE)</f>
        <v>#N/A</v>
      </c>
      <c r="P67" s="142" t="e">
        <f>VLOOKUP($C67,Data!$A$1:$CC$300,COLUMNS($A:M),FALSE)</f>
        <v>#N/A</v>
      </c>
      <c r="Q67" s="142" t="e">
        <f>VLOOKUP($C67,Data!$A$1:$CC$300,COLUMNS($A:N),FALSE)</f>
        <v>#N/A</v>
      </c>
      <c r="R67" s="142" t="e">
        <f>VLOOKUP($C67,Data!$A$1:$CC$300,COLUMNS($A:O),FALSE)</f>
        <v>#N/A</v>
      </c>
      <c r="S67" s="142" t="e">
        <f>VLOOKUP($C67,Data!$A$1:$CC$300,COLUMNS($A:P),FALSE)</f>
        <v>#N/A</v>
      </c>
      <c r="T67" s="142" t="e">
        <f>VLOOKUP($C67,Data!$A$1:$CC$300,COLUMNS($A:Q),FALSE)</f>
        <v>#N/A</v>
      </c>
    </row>
    <row r="68" spans="1:20" ht="15" thickBot="1">
      <c r="A68" s="7">
        <v>66</v>
      </c>
      <c r="B68" s="11" t="s">
        <v>68</v>
      </c>
      <c r="C68" s="12" t="s">
        <v>69</v>
      </c>
      <c r="D68" s="13" t="s">
        <v>31</v>
      </c>
      <c r="E68" s="142">
        <f>VLOOKUP($C68,Data!$A$1:$CC$300,COLUMNS($A:B),FALSE)</f>
        <v>123.0551</v>
      </c>
      <c r="F68" s="142">
        <f>VLOOKUP($C68,Data!$A$1:$CC$300,COLUMNS($A:C),FALSE)</f>
        <v>0.83088329999999999</v>
      </c>
      <c r="G68" s="142" t="str">
        <f>VLOOKUP($C68,Data!$A$1:$CC$300,COLUMNS($A:D),FALSE)</f>
        <v>+</v>
      </c>
      <c r="H68" s="142">
        <f>VLOOKUP($C68,Data!$A$1:$CC$300,COLUMNS($A:E),FALSE)</f>
        <v>3529764</v>
      </c>
      <c r="I68" s="142">
        <f>VLOOKUP($C68,Data!$A$1:$CC$300,COLUMNS($A:F),FALSE)</f>
        <v>3714511</v>
      </c>
      <c r="J68" s="142">
        <f>VLOOKUP($C68,Data!$A$1:$CC$300,COLUMNS($A:G),FALSE)</f>
        <v>3785168</v>
      </c>
      <c r="K68" s="142">
        <f>VLOOKUP($C68,Data!$A$1:$CC$300,COLUMNS($A:H),FALSE)</f>
        <v>3592455</v>
      </c>
      <c r="L68" s="142">
        <f>VLOOKUP($C68,Data!$A$1:$CC$300,COLUMNS($A:I),FALSE)</f>
        <v>4279828</v>
      </c>
      <c r="M68" s="142">
        <f>VLOOKUP($C68,Data!$A$1:$CC$300,COLUMNS($A:J),FALSE)</f>
        <v>3827908</v>
      </c>
      <c r="N68" s="142">
        <f>VLOOKUP($C68,Data!$A$1:$CC$300,COLUMNS($A:K),FALSE)</f>
        <v>201771.6</v>
      </c>
      <c r="O68" s="142">
        <f>VLOOKUP($C68,Data!$A$1:$CC$300,COLUMNS($A:L),FALSE)</f>
        <v>0</v>
      </c>
      <c r="P68" s="142">
        <f>VLOOKUP($C68,Data!$A$1:$CC$300,COLUMNS($A:M),FALSE)</f>
        <v>198310.5</v>
      </c>
      <c r="Q68" s="142">
        <f>VLOOKUP($C68,Data!$A$1:$CC$300,COLUMNS($A:N),FALSE)</f>
        <v>4888572</v>
      </c>
      <c r="R68" s="142">
        <f>VLOOKUP($C68,Data!$A$1:$CC$300,COLUMNS($A:O),FALSE)</f>
        <v>5086746</v>
      </c>
      <c r="S68" s="142">
        <f>VLOOKUP($C68,Data!$A$1:$CC$300,COLUMNS($A:P),FALSE)</f>
        <v>4055950</v>
      </c>
      <c r="T68" s="142">
        <f>VLOOKUP($C68,Data!$A$1:$CC$300,COLUMNS($A:Q),FALSE)</f>
        <v>3845840</v>
      </c>
    </row>
    <row r="69" spans="1:20" ht="15" thickBot="1">
      <c r="A69" s="7">
        <v>67</v>
      </c>
      <c r="B69" s="11" t="s">
        <v>841</v>
      </c>
      <c r="C69" s="12" t="s">
        <v>842</v>
      </c>
      <c r="D69" s="13" t="s">
        <v>31</v>
      </c>
      <c r="E69" s="142" t="e">
        <f>VLOOKUP($C69,Data!$A$1:$CC$300,COLUMNS($A:B),FALSE)</f>
        <v>#N/A</v>
      </c>
      <c r="F69" s="142" t="e">
        <f>VLOOKUP($C69,Data!$A$1:$CC$300,COLUMNS($A:C),FALSE)</f>
        <v>#N/A</v>
      </c>
      <c r="G69" s="142" t="e">
        <f>VLOOKUP($C69,Data!$A$1:$CC$300,COLUMNS($A:D),FALSE)</f>
        <v>#N/A</v>
      </c>
      <c r="H69" s="142" t="e">
        <f>VLOOKUP($C69,Data!$A$1:$CC$300,COLUMNS($A:E),FALSE)</f>
        <v>#N/A</v>
      </c>
      <c r="I69" s="142" t="e">
        <f>VLOOKUP($C69,Data!$A$1:$CC$300,COLUMNS($A:F),FALSE)</f>
        <v>#N/A</v>
      </c>
      <c r="J69" s="142" t="e">
        <f>VLOOKUP($C69,Data!$A$1:$CC$300,COLUMNS($A:G),FALSE)</f>
        <v>#N/A</v>
      </c>
      <c r="K69" s="142" t="e">
        <f>VLOOKUP($C69,Data!$A$1:$CC$300,COLUMNS($A:H),FALSE)</f>
        <v>#N/A</v>
      </c>
      <c r="L69" s="142" t="e">
        <f>VLOOKUP($C69,Data!$A$1:$CC$300,COLUMNS($A:I),FALSE)</f>
        <v>#N/A</v>
      </c>
      <c r="M69" s="142" t="e">
        <f>VLOOKUP($C69,Data!$A$1:$CC$300,COLUMNS($A:J),FALSE)</f>
        <v>#N/A</v>
      </c>
      <c r="N69" s="142" t="e">
        <f>VLOOKUP($C69,Data!$A$1:$CC$300,COLUMNS($A:K),FALSE)</f>
        <v>#N/A</v>
      </c>
      <c r="O69" s="142" t="e">
        <f>VLOOKUP($C69,Data!$A$1:$CC$300,COLUMNS($A:L),FALSE)</f>
        <v>#N/A</v>
      </c>
      <c r="P69" s="142" t="e">
        <f>VLOOKUP($C69,Data!$A$1:$CC$300,COLUMNS($A:M),FALSE)</f>
        <v>#N/A</v>
      </c>
      <c r="Q69" s="142" t="e">
        <f>VLOOKUP($C69,Data!$A$1:$CC$300,COLUMNS($A:N),FALSE)</f>
        <v>#N/A</v>
      </c>
      <c r="R69" s="142" t="e">
        <f>VLOOKUP($C69,Data!$A$1:$CC$300,COLUMNS($A:O),FALSE)</f>
        <v>#N/A</v>
      </c>
      <c r="S69" s="142" t="e">
        <f>VLOOKUP($C69,Data!$A$1:$CC$300,COLUMNS($A:P),FALSE)</f>
        <v>#N/A</v>
      </c>
      <c r="T69" s="142" t="e">
        <f>VLOOKUP($C69,Data!$A$1:$CC$300,COLUMNS($A:Q),FALSE)</f>
        <v>#N/A</v>
      </c>
    </row>
    <row r="70" spans="1:20" ht="15" thickBot="1">
      <c r="A70" s="7">
        <v>68</v>
      </c>
      <c r="B70" s="11" t="s">
        <v>996</v>
      </c>
      <c r="C70" s="12" t="s">
        <v>843</v>
      </c>
      <c r="D70" s="13" t="s">
        <v>31</v>
      </c>
      <c r="E70" s="142" t="e">
        <f>VLOOKUP($C70,Data!$A$1:$CC$300,COLUMNS($A:B),FALSE)</f>
        <v>#N/A</v>
      </c>
      <c r="F70" s="142" t="e">
        <f>VLOOKUP($C70,Data!$A$1:$CC$300,COLUMNS($A:C),FALSE)</f>
        <v>#N/A</v>
      </c>
      <c r="G70" s="142" t="e">
        <f>VLOOKUP($C70,Data!$A$1:$CC$300,COLUMNS($A:D),FALSE)</f>
        <v>#N/A</v>
      </c>
      <c r="H70" s="142" t="e">
        <f>VLOOKUP($C70,Data!$A$1:$CC$300,COLUMNS($A:E),FALSE)</f>
        <v>#N/A</v>
      </c>
      <c r="I70" s="142" t="e">
        <f>VLOOKUP($C70,Data!$A$1:$CC$300,COLUMNS($A:F),FALSE)</f>
        <v>#N/A</v>
      </c>
      <c r="J70" s="142" t="e">
        <f>VLOOKUP($C70,Data!$A$1:$CC$300,COLUMNS($A:G),FALSE)</f>
        <v>#N/A</v>
      </c>
      <c r="K70" s="142" t="e">
        <f>VLOOKUP($C70,Data!$A$1:$CC$300,COLUMNS($A:H),FALSE)</f>
        <v>#N/A</v>
      </c>
      <c r="L70" s="142" t="e">
        <f>VLOOKUP($C70,Data!$A$1:$CC$300,COLUMNS($A:I),FALSE)</f>
        <v>#N/A</v>
      </c>
      <c r="M70" s="142" t="e">
        <f>VLOOKUP($C70,Data!$A$1:$CC$300,COLUMNS($A:J),FALSE)</f>
        <v>#N/A</v>
      </c>
      <c r="N70" s="142" t="e">
        <f>VLOOKUP($C70,Data!$A$1:$CC$300,COLUMNS($A:K),FALSE)</f>
        <v>#N/A</v>
      </c>
      <c r="O70" s="142" t="e">
        <f>VLOOKUP($C70,Data!$A$1:$CC$300,COLUMNS($A:L),FALSE)</f>
        <v>#N/A</v>
      </c>
      <c r="P70" s="142" t="e">
        <f>VLOOKUP($C70,Data!$A$1:$CC$300,COLUMNS($A:M),FALSE)</f>
        <v>#N/A</v>
      </c>
      <c r="Q70" s="142" t="e">
        <f>VLOOKUP($C70,Data!$A$1:$CC$300,COLUMNS($A:N),FALSE)</f>
        <v>#N/A</v>
      </c>
      <c r="R70" s="142" t="e">
        <f>VLOOKUP($C70,Data!$A$1:$CC$300,COLUMNS($A:O),FALSE)</f>
        <v>#N/A</v>
      </c>
      <c r="S70" s="142" t="e">
        <f>VLOOKUP($C70,Data!$A$1:$CC$300,COLUMNS($A:P),FALSE)</f>
        <v>#N/A</v>
      </c>
      <c r="T70" s="142" t="e">
        <f>VLOOKUP($C70,Data!$A$1:$CC$300,COLUMNS($A:Q),FALSE)</f>
        <v>#N/A</v>
      </c>
    </row>
    <row r="71" spans="1:20" ht="15" thickBot="1">
      <c r="A71" s="7">
        <v>69</v>
      </c>
      <c r="B71" s="11" t="s">
        <v>844</v>
      </c>
      <c r="C71" s="12" t="s">
        <v>845</v>
      </c>
      <c r="D71" s="13" t="s">
        <v>31</v>
      </c>
      <c r="E71" s="142" t="e">
        <f>VLOOKUP($C71,Data!$A$1:$CC$300,COLUMNS($A:B),FALSE)</f>
        <v>#N/A</v>
      </c>
      <c r="F71" s="142" t="e">
        <f>VLOOKUP($C71,Data!$A$1:$CC$300,COLUMNS($A:C),FALSE)</f>
        <v>#N/A</v>
      </c>
      <c r="G71" s="142" t="e">
        <f>VLOOKUP($C71,Data!$A$1:$CC$300,COLUMNS($A:D),FALSE)</f>
        <v>#N/A</v>
      </c>
      <c r="H71" s="142" t="e">
        <f>VLOOKUP($C71,Data!$A$1:$CC$300,COLUMNS($A:E),FALSE)</f>
        <v>#N/A</v>
      </c>
      <c r="I71" s="142" t="e">
        <f>VLOOKUP($C71,Data!$A$1:$CC$300,COLUMNS($A:F),FALSE)</f>
        <v>#N/A</v>
      </c>
      <c r="J71" s="142" t="e">
        <f>VLOOKUP($C71,Data!$A$1:$CC$300,COLUMNS($A:G),FALSE)</f>
        <v>#N/A</v>
      </c>
      <c r="K71" s="142" t="e">
        <f>VLOOKUP($C71,Data!$A$1:$CC$300,COLUMNS($A:H),FALSE)</f>
        <v>#N/A</v>
      </c>
      <c r="L71" s="142" t="e">
        <f>VLOOKUP($C71,Data!$A$1:$CC$300,COLUMNS($A:I),FALSE)</f>
        <v>#N/A</v>
      </c>
      <c r="M71" s="142" t="e">
        <f>VLOOKUP($C71,Data!$A$1:$CC$300,COLUMNS($A:J),FALSE)</f>
        <v>#N/A</v>
      </c>
      <c r="N71" s="142" t="e">
        <f>VLOOKUP($C71,Data!$A$1:$CC$300,COLUMNS($A:K),FALSE)</f>
        <v>#N/A</v>
      </c>
      <c r="O71" s="142" t="e">
        <f>VLOOKUP($C71,Data!$A$1:$CC$300,COLUMNS($A:L),FALSE)</f>
        <v>#N/A</v>
      </c>
      <c r="P71" s="142" t="e">
        <f>VLOOKUP($C71,Data!$A$1:$CC$300,COLUMNS($A:M),FALSE)</f>
        <v>#N/A</v>
      </c>
      <c r="Q71" s="142" t="e">
        <f>VLOOKUP($C71,Data!$A$1:$CC$300,COLUMNS($A:N),FALSE)</f>
        <v>#N/A</v>
      </c>
      <c r="R71" s="142" t="e">
        <f>VLOOKUP($C71,Data!$A$1:$CC$300,COLUMNS($A:O),FALSE)</f>
        <v>#N/A</v>
      </c>
      <c r="S71" s="142" t="e">
        <f>VLOOKUP($C71,Data!$A$1:$CC$300,COLUMNS($A:P),FALSE)</f>
        <v>#N/A</v>
      </c>
      <c r="T71" s="142" t="e">
        <f>VLOOKUP($C71,Data!$A$1:$CC$300,COLUMNS($A:Q),FALSE)</f>
        <v>#N/A</v>
      </c>
    </row>
    <row r="72" spans="1:20" ht="15" thickBot="1">
      <c r="A72" s="7">
        <v>70</v>
      </c>
      <c r="B72" s="11" t="s">
        <v>848</v>
      </c>
      <c r="C72" s="12" t="s">
        <v>849</v>
      </c>
      <c r="D72" s="13" t="s">
        <v>31</v>
      </c>
      <c r="E72" s="142" t="e">
        <f>VLOOKUP($C72,Data!$A$1:$CC$300,COLUMNS($A:B),FALSE)</f>
        <v>#N/A</v>
      </c>
      <c r="F72" s="142" t="e">
        <f>VLOOKUP($C72,Data!$A$1:$CC$300,COLUMNS($A:C),FALSE)</f>
        <v>#N/A</v>
      </c>
      <c r="G72" s="142" t="e">
        <f>VLOOKUP($C72,Data!$A$1:$CC$300,COLUMNS($A:D),FALSE)</f>
        <v>#N/A</v>
      </c>
      <c r="H72" s="142" t="e">
        <f>VLOOKUP($C72,Data!$A$1:$CC$300,COLUMNS($A:E),FALSE)</f>
        <v>#N/A</v>
      </c>
      <c r="I72" s="142" t="e">
        <f>VLOOKUP($C72,Data!$A$1:$CC$300,COLUMNS($A:F),FALSE)</f>
        <v>#N/A</v>
      </c>
      <c r="J72" s="142" t="e">
        <f>VLOOKUP($C72,Data!$A$1:$CC$300,COLUMNS($A:G),FALSE)</f>
        <v>#N/A</v>
      </c>
      <c r="K72" s="142" t="e">
        <f>VLOOKUP($C72,Data!$A$1:$CC$300,COLUMNS($A:H),FALSE)</f>
        <v>#N/A</v>
      </c>
      <c r="L72" s="142" t="e">
        <f>VLOOKUP($C72,Data!$A$1:$CC$300,COLUMNS($A:I),FALSE)</f>
        <v>#N/A</v>
      </c>
      <c r="M72" s="142" t="e">
        <f>VLOOKUP($C72,Data!$A$1:$CC$300,COLUMNS($A:J),FALSE)</f>
        <v>#N/A</v>
      </c>
      <c r="N72" s="142" t="e">
        <f>VLOOKUP($C72,Data!$A$1:$CC$300,COLUMNS($A:K),FALSE)</f>
        <v>#N/A</v>
      </c>
      <c r="O72" s="142" t="e">
        <f>VLOOKUP($C72,Data!$A$1:$CC$300,COLUMNS($A:L),FALSE)</f>
        <v>#N/A</v>
      </c>
      <c r="P72" s="142" t="e">
        <f>VLOOKUP($C72,Data!$A$1:$CC$300,COLUMNS($A:M),FALSE)</f>
        <v>#N/A</v>
      </c>
      <c r="Q72" s="142" t="e">
        <f>VLOOKUP($C72,Data!$A$1:$CC$300,COLUMNS($A:N),FALSE)</f>
        <v>#N/A</v>
      </c>
      <c r="R72" s="142" t="e">
        <f>VLOOKUP($C72,Data!$A$1:$CC$300,COLUMNS($A:O),FALSE)</f>
        <v>#N/A</v>
      </c>
      <c r="S72" s="142" t="e">
        <f>VLOOKUP($C72,Data!$A$1:$CC$300,COLUMNS($A:P),FALSE)</f>
        <v>#N/A</v>
      </c>
      <c r="T72" s="142" t="e">
        <f>VLOOKUP($C72,Data!$A$1:$CC$300,COLUMNS($A:Q),FALSE)</f>
        <v>#N/A</v>
      </c>
    </row>
    <row r="73" spans="1:20" ht="15" thickBot="1">
      <c r="A73" s="7">
        <v>71</v>
      </c>
      <c r="B73" s="11" t="s">
        <v>850</v>
      </c>
      <c r="C73" s="12" t="s">
        <v>851</v>
      </c>
      <c r="D73" s="13" t="s">
        <v>31</v>
      </c>
      <c r="E73" s="142" t="e">
        <f>VLOOKUP($C73,Data!$A$1:$CC$300,COLUMNS($A:B),FALSE)</f>
        <v>#N/A</v>
      </c>
      <c r="F73" s="142" t="e">
        <f>VLOOKUP($C73,Data!$A$1:$CC$300,COLUMNS($A:C),FALSE)</f>
        <v>#N/A</v>
      </c>
      <c r="G73" s="142" t="e">
        <f>VLOOKUP($C73,Data!$A$1:$CC$300,COLUMNS($A:D),FALSE)</f>
        <v>#N/A</v>
      </c>
      <c r="H73" s="142" t="e">
        <f>VLOOKUP($C73,Data!$A$1:$CC$300,COLUMNS($A:E),FALSE)</f>
        <v>#N/A</v>
      </c>
      <c r="I73" s="142" t="e">
        <f>VLOOKUP($C73,Data!$A$1:$CC$300,COLUMNS($A:F),FALSE)</f>
        <v>#N/A</v>
      </c>
      <c r="J73" s="142" t="e">
        <f>VLOOKUP($C73,Data!$A$1:$CC$300,COLUMNS($A:G),FALSE)</f>
        <v>#N/A</v>
      </c>
      <c r="K73" s="142" t="e">
        <f>VLOOKUP($C73,Data!$A$1:$CC$300,COLUMNS($A:H),FALSE)</f>
        <v>#N/A</v>
      </c>
      <c r="L73" s="142" t="e">
        <f>VLOOKUP($C73,Data!$A$1:$CC$300,COLUMNS($A:I),FALSE)</f>
        <v>#N/A</v>
      </c>
      <c r="M73" s="142" t="e">
        <f>VLOOKUP($C73,Data!$A$1:$CC$300,COLUMNS($A:J),FALSE)</f>
        <v>#N/A</v>
      </c>
      <c r="N73" s="142" t="e">
        <f>VLOOKUP($C73,Data!$A$1:$CC$300,COLUMNS($A:K),FALSE)</f>
        <v>#N/A</v>
      </c>
      <c r="O73" s="142" t="e">
        <f>VLOOKUP($C73,Data!$A$1:$CC$300,COLUMNS($A:L),FALSE)</f>
        <v>#N/A</v>
      </c>
      <c r="P73" s="142" t="e">
        <f>VLOOKUP($C73,Data!$A$1:$CC$300,COLUMNS($A:M),FALSE)</f>
        <v>#N/A</v>
      </c>
      <c r="Q73" s="142" t="e">
        <f>VLOOKUP($C73,Data!$A$1:$CC$300,COLUMNS($A:N),FALSE)</f>
        <v>#N/A</v>
      </c>
      <c r="R73" s="142" t="e">
        <f>VLOOKUP($C73,Data!$A$1:$CC$300,COLUMNS($A:O),FALSE)</f>
        <v>#N/A</v>
      </c>
      <c r="S73" s="142" t="e">
        <f>VLOOKUP($C73,Data!$A$1:$CC$300,COLUMNS($A:P),FALSE)</f>
        <v>#N/A</v>
      </c>
      <c r="T73" s="142" t="e">
        <f>VLOOKUP($C73,Data!$A$1:$CC$300,COLUMNS($A:Q),FALSE)</f>
        <v>#N/A</v>
      </c>
    </row>
    <row r="74" spans="1:20" ht="15" thickBot="1">
      <c r="A74" s="7">
        <v>72</v>
      </c>
      <c r="B74" s="11" t="s">
        <v>997</v>
      </c>
      <c r="C74" s="12" t="s">
        <v>1003</v>
      </c>
      <c r="D74" s="13" t="s">
        <v>31</v>
      </c>
      <c r="E74" s="142" t="e">
        <f>VLOOKUP($C74,Data!$A$1:$CC$300,COLUMNS($A:B),FALSE)</f>
        <v>#N/A</v>
      </c>
      <c r="F74" s="142" t="e">
        <f>VLOOKUP($C74,Data!$A$1:$CC$300,COLUMNS($A:C),FALSE)</f>
        <v>#N/A</v>
      </c>
      <c r="G74" s="142" t="e">
        <f>VLOOKUP($C74,Data!$A$1:$CC$300,COLUMNS($A:D),FALSE)</f>
        <v>#N/A</v>
      </c>
      <c r="H74" s="142" t="e">
        <f>VLOOKUP($C74,Data!$A$1:$CC$300,COLUMNS($A:E),FALSE)</f>
        <v>#N/A</v>
      </c>
      <c r="I74" s="142" t="e">
        <f>VLOOKUP($C74,Data!$A$1:$CC$300,COLUMNS($A:F),FALSE)</f>
        <v>#N/A</v>
      </c>
      <c r="J74" s="142" t="e">
        <f>VLOOKUP($C74,Data!$A$1:$CC$300,COLUMNS($A:G),FALSE)</f>
        <v>#N/A</v>
      </c>
      <c r="K74" s="142" t="e">
        <f>VLOOKUP($C74,Data!$A$1:$CC$300,COLUMNS($A:H),FALSE)</f>
        <v>#N/A</v>
      </c>
      <c r="L74" s="142" t="e">
        <f>VLOOKUP($C74,Data!$A$1:$CC$300,COLUMNS($A:I),FALSE)</f>
        <v>#N/A</v>
      </c>
      <c r="M74" s="142" t="e">
        <f>VLOOKUP($C74,Data!$A$1:$CC$300,COLUMNS($A:J),FALSE)</f>
        <v>#N/A</v>
      </c>
      <c r="N74" s="142" t="e">
        <f>VLOOKUP($C74,Data!$A$1:$CC$300,COLUMNS($A:K),FALSE)</f>
        <v>#N/A</v>
      </c>
      <c r="O74" s="142" t="e">
        <f>VLOOKUP($C74,Data!$A$1:$CC$300,COLUMNS($A:L),FALSE)</f>
        <v>#N/A</v>
      </c>
      <c r="P74" s="142" t="e">
        <f>VLOOKUP($C74,Data!$A$1:$CC$300,COLUMNS($A:M),FALSE)</f>
        <v>#N/A</v>
      </c>
      <c r="Q74" s="142" t="e">
        <f>VLOOKUP($C74,Data!$A$1:$CC$300,COLUMNS($A:N),FALSE)</f>
        <v>#N/A</v>
      </c>
      <c r="R74" s="142" t="e">
        <f>VLOOKUP($C74,Data!$A$1:$CC$300,COLUMNS($A:O),FALSE)</f>
        <v>#N/A</v>
      </c>
      <c r="S74" s="142" t="e">
        <f>VLOOKUP($C74,Data!$A$1:$CC$300,COLUMNS($A:P),FALSE)</f>
        <v>#N/A</v>
      </c>
      <c r="T74" s="142" t="e">
        <f>VLOOKUP($C74,Data!$A$1:$CC$300,COLUMNS($A:Q),FALSE)</f>
        <v>#N/A</v>
      </c>
    </row>
    <row r="75" spans="1:20" ht="15" thickBot="1">
      <c r="A75" s="7">
        <v>73</v>
      </c>
      <c r="B75" s="11" t="s">
        <v>469</v>
      </c>
      <c r="C75" s="12" t="s">
        <v>470</v>
      </c>
      <c r="D75" s="13" t="s">
        <v>31</v>
      </c>
      <c r="E75" s="142" t="e">
        <f>VLOOKUP($C75,Data!$A$1:$CC$300,COLUMNS($A:B),FALSE)</f>
        <v>#N/A</v>
      </c>
      <c r="F75" s="142" t="e">
        <f>VLOOKUP($C75,Data!$A$1:$CC$300,COLUMNS($A:C),FALSE)</f>
        <v>#N/A</v>
      </c>
      <c r="G75" s="142" t="e">
        <f>VLOOKUP($C75,Data!$A$1:$CC$300,COLUMNS($A:D),FALSE)</f>
        <v>#N/A</v>
      </c>
      <c r="H75" s="142" t="e">
        <f>VLOOKUP($C75,Data!$A$1:$CC$300,COLUMNS($A:E),FALSE)</f>
        <v>#N/A</v>
      </c>
      <c r="I75" s="142" t="e">
        <f>VLOOKUP($C75,Data!$A$1:$CC$300,COLUMNS($A:F),FALSE)</f>
        <v>#N/A</v>
      </c>
      <c r="J75" s="142" t="e">
        <f>VLOOKUP($C75,Data!$A$1:$CC$300,COLUMNS($A:G),FALSE)</f>
        <v>#N/A</v>
      </c>
      <c r="K75" s="142" t="e">
        <f>VLOOKUP($C75,Data!$A$1:$CC$300,COLUMNS($A:H),FALSE)</f>
        <v>#N/A</v>
      </c>
      <c r="L75" s="142" t="e">
        <f>VLOOKUP($C75,Data!$A$1:$CC$300,COLUMNS($A:I),FALSE)</f>
        <v>#N/A</v>
      </c>
      <c r="M75" s="142" t="e">
        <f>VLOOKUP($C75,Data!$A$1:$CC$300,COLUMNS($A:J),FALSE)</f>
        <v>#N/A</v>
      </c>
      <c r="N75" s="142" t="e">
        <f>VLOOKUP($C75,Data!$A$1:$CC$300,COLUMNS($A:K),FALSE)</f>
        <v>#N/A</v>
      </c>
      <c r="O75" s="142" t="e">
        <f>VLOOKUP($C75,Data!$A$1:$CC$300,COLUMNS($A:L),FALSE)</f>
        <v>#N/A</v>
      </c>
      <c r="P75" s="142" t="e">
        <f>VLOOKUP($C75,Data!$A$1:$CC$300,COLUMNS($A:M),FALSE)</f>
        <v>#N/A</v>
      </c>
      <c r="Q75" s="142" t="e">
        <f>VLOOKUP($C75,Data!$A$1:$CC$300,COLUMNS($A:N),FALSE)</f>
        <v>#N/A</v>
      </c>
      <c r="R75" s="142" t="e">
        <f>VLOOKUP($C75,Data!$A$1:$CC$300,COLUMNS($A:O),FALSE)</f>
        <v>#N/A</v>
      </c>
      <c r="S75" s="142" t="e">
        <f>VLOOKUP($C75,Data!$A$1:$CC$300,COLUMNS($A:P),FALSE)</f>
        <v>#N/A</v>
      </c>
      <c r="T75" s="142" t="e">
        <f>VLOOKUP($C75,Data!$A$1:$CC$300,COLUMNS($A:Q),FALSE)</f>
        <v>#N/A</v>
      </c>
    </row>
    <row r="76" spans="1:20" ht="15" thickBot="1">
      <c r="A76" s="7">
        <v>74</v>
      </c>
      <c r="B76" s="11" t="s">
        <v>471</v>
      </c>
      <c r="C76" s="12" t="s">
        <v>472</v>
      </c>
      <c r="D76" s="13" t="s">
        <v>31</v>
      </c>
      <c r="E76" s="142" t="e">
        <f>VLOOKUP($C76,Data!$A$1:$CC$300,COLUMNS($A:B),FALSE)</f>
        <v>#N/A</v>
      </c>
      <c r="F76" s="142" t="e">
        <f>VLOOKUP($C76,Data!$A$1:$CC$300,COLUMNS($A:C),FALSE)</f>
        <v>#N/A</v>
      </c>
      <c r="G76" s="142" t="e">
        <f>VLOOKUP($C76,Data!$A$1:$CC$300,COLUMNS($A:D),FALSE)</f>
        <v>#N/A</v>
      </c>
      <c r="H76" s="142" t="e">
        <f>VLOOKUP($C76,Data!$A$1:$CC$300,COLUMNS($A:E),FALSE)</f>
        <v>#N/A</v>
      </c>
      <c r="I76" s="142" t="e">
        <f>VLOOKUP($C76,Data!$A$1:$CC$300,COLUMNS($A:F),FALSE)</f>
        <v>#N/A</v>
      </c>
      <c r="J76" s="142" t="e">
        <f>VLOOKUP($C76,Data!$A$1:$CC$300,COLUMNS($A:G),FALSE)</f>
        <v>#N/A</v>
      </c>
      <c r="K76" s="142" t="e">
        <f>VLOOKUP($C76,Data!$A$1:$CC$300,COLUMNS($A:H),FALSE)</f>
        <v>#N/A</v>
      </c>
      <c r="L76" s="142" t="e">
        <f>VLOOKUP($C76,Data!$A$1:$CC$300,COLUMNS($A:I),FALSE)</f>
        <v>#N/A</v>
      </c>
      <c r="M76" s="142" t="e">
        <f>VLOOKUP($C76,Data!$A$1:$CC$300,COLUMNS($A:J),FALSE)</f>
        <v>#N/A</v>
      </c>
      <c r="N76" s="142" t="e">
        <f>VLOOKUP($C76,Data!$A$1:$CC$300,COLUMNS($A:K),FALSE)</f>
        <v>#N/A</v>
      </c>
      <c r="O76" s="142" t="e">
        <f>VLOOKUP($C76,Data!$A$1:$CC$300,COLUMNS($A:L),FALSE)</f>
        <v>#N/A</v>
      </c>
      <c r="P76" s="142" t="e">
        <f>VLOOKUP($C76,Data!$A$1:$CC$300,COLUMNS($A:M),FALSE)</f>
        <v>#N/A</v>
      </c>
      <c r="Q76" s="142" t="e">
        <f>VLOOKUP($C76,Data!$A$1:$CC$300,COLUMNS($A:N),FALSE)</f>
        <v>#N/A</v>
      </c>
      <c r="R76" s="142" t="e">
        <f>VLOOKUP($C76,Data!$A$1:$CC$300,COLUMNS($A:O),FALSE)</f>
        <v>#N/A</v>
      </c>
      <c r="S76" s="142" t="e">
        <f>VLOOKUP($C76,Data!$A$1:$CC$300,COLUMNS($A:P),FALSE)</f>
        <v>#N/A</v>
      </c>
      <c r="T76" s="142" t="e">
        <f>VLOOKUP($C76,Data!$A$1:$CC$300,COLUMNS($A:Q),FALSE)</f>
        <v>#N/A</v>
      </c>
    </row>
    <row r="77" spans="1:20" ht="15" thickBot="1">
      <c r="A77" s="7">
        <v>75</v>
      </c>
      <c r="B77" s="11" t="s">
        <v>473</v>
      </c>
      <c r="C77" s="12" t="s">
        <v>474</v>
      </c>
      <c r="D77" s="13" t="s">
        <v>31</v>
      </c>
      <c r="E77" s="142" t="e">
        <f>VLOOKUP($C77,Data!$A$1:$CC$300,COLUMNS($A:B),FALSE)</f>
        <v>#N/A</v>
      </c>
      <c r="F77" s="142" t="e">
        <f>VLOOKUP($C77,Data!$A$1:$CC$300,COLUMNS($A:C),FALSE)</f>
        <v>#N/A</v>
      </c>
      <c r="G77" s="142" t="e">
        <f>VLOOKUP($C77,Data!$A$1:$CC$300,COLUMNS($A:D),FALSE)</f>
        <v>#N/A</v>
      </c>
      <c r="H77" s="142" t="e">
        <f>VLOOKUP($C77,Data!$A$1:$CC$300,COLUMNS($A:E),FALSE)</f>
        <v>#N/A</v>
      </c>
      <c r="I77" s="142" t="e">
        <f>VLOOKUP($C77,Data!$A$1:$CC$300,COLUMNS($A:F),FALSE)</f>
        <v>#N/A</v>
      </c>
      <c r="J77" s="142" t="e">
        <f>VLOOKUP($C77,Data!$A$1:$CC$300,COLUMNS($A:G),FALSE)</f>
        <v>#N/A</v>
      </c>
      <c r="K77" s="142" t="e">
        <f>VLOOKUP($C77,Data!$A$1:$CC$300,COLUMNS($A:H),FALSE)</f>
        <v>#N/A</v>
      </c>
      <c r="L77" s="142" t="e">
        <f>VLOOKUP($C77,Data!$A$1:$CC$300,COLUMNS($A:I),FALSE)</f>
        <v>#N/A</v>
      </c>
      <c r="M77" s="142" t="e">
        <f>VLOOKUP($C77,Data!$A$1:$CC$300,COLUMNS($A:J),FALSE)</f>
        <v>#N/A</v>
      </c>
      <c r="N77" s="142" t="e">
        <f>VLOOKUP($C77,Data!$A$1:$CC$300,COLUMNS($A:K),FALSE)</f>
        <v>#N/A</v>
      </c>
      <c r="O77" s="142" t="e">
        <f>VLOOKUP($C77,Data!$A$1:$CC$300,COLUMNS($A:L),FALSE)</f>
        <v>#N/A</v>
      </c>
      <c r="P77" s="142" t="e">
        <f>VLOOKUP($C77,Data!$A$1:$CC$300,COLUMNS($A:M),FALSE)</f>
        <v>#N/A</v>
      </c>
      <c r="Q77" s="142" t="e">
        <f>VLOOKUP($C77,Data!$A$1:$CC$300,COLUMNS($A:N),FALSE)</f>
        <v>#N/A</v>
      </c>
      <c r="R77" s="142" t="e">
        <f>VLOOKUP($C77,Data!$A$1:$CC$300,COLUMNS($A:O),FALSE)</f>
        <v>#N/A</v>
      </c>
      <c r="S77" s="142" t="e">
        <f>VLOOKUP($C77,Data!$A$1:$CC$300,COLUMNS($A:P),FALSE)</f>
        <v>#N/A</v>
      </c>
      <c r="T77" s="142" t="e">
        <f>VLOOKUP($C77,Data!$A$1:$CC$300,COLUMNS($A:Q),FALSE)</f>
        <v>#N/A</v>
      </c>
    </row>
    <row r="78" spans="1:20" ht="15" thickBot="1">
      <c r="A78" s="7">
        <v>76</v>
      </c>
      <c r="B78" s="11" t="s">
        <v>475</v>
      </c>
      <c r="C78" s="12" t="s">
        <v>476</v>
      </c>
      <c r="D78" s="13" t="s">
        <v>31</v>
      </c>
      <c r="E78" s="142" t="e">
        <f>VLOOKUP($C78,Data!$A$1:$CC$300,COLUMNS($A:B),FALSE)</f>
        <v>#N/A</v>
      </c>
      <c r="F78" s="142" t="e">
        <f>VLOOKUP($C78,Data!$A$1:$CC$300,COLUMNS($A:C),FALSE)</f>
        <v>#N/A</v>
      </c>
      <c r="G78" s="142" t="e">
        <f>VLOOKUP($C78,Data!$A$1:$CC$300,COLUMNS($A:D),FALSE)</f>
        <v>#N/A</v>
      </c>
      <c r="H78" s="142" t="e">
        <f>VLOOKUP($C78,Data!$A$1:$CC$300,COLUMNS($A:E),FALSE)</f>
        <v>#N/A</v>
      </c>
      <c r="I78" s="142" t="e">
        <f>VLOOKUP($C78,Data!$A$1:$CC$300,COLUMNS($A:F),FALSE)</f>
        <v>#N/A</v>
      </c>
      <c r="J78" s="142" t="e">
        <f>VLOOKUP($C78,Data!$A$1:$CC$300,COLUMNS($A:G),FALSE)</f>
        <v>#N/A</v>
      </c>
      <c r="K78" s="142" t="e">
        <f>VLOOKUP($C78,Data!$A$1:$CC$300,COLUMNS($A:H),FALSE)</f>
        <v>#N/A</v>
      </c>
      <c r="L78" s="142" t="e">
        <f>VLOOKUP($C78,Data!$A$1:$CC$300,COLUMNS($A:I),FALSE)</f>
        <v>#N/A</v>
      </c>
      <c r="M78" s="142" t="e">
        <f>VLOOKUP($C78,Data!$A$1:$CC$300,COLUMNS($A:J),FALSE)</f>
        <v>#N/A</v>
      </c>
      <c r="N78" s="142" t="e">
        <f>VLOOKUP($C78,Data!$A$1:$CC$300,COLUMNS($A:K),FALSE)</f>
        <v>#N/A</v>
      </c>
      <c r="O78" s="142" t="e">
        <f>VLOOKUP($C78,Data!$A$1:$CC$300,COLUMNS($A:L),FALSE)</f>
        <v>#N/A</v>
      </c>
      <c r="P78" s="142" t="e">
        <f>VLOOKUP($C78,Data!$A$1:$CC$300,COLUMNS($A:M),FALSE)</f>
        <v>#N/A</v>
      </c>
      <c r="Q78" s="142" t="e">
        <f>VLOOKUP($C78,Data!$A$1:$CC$300,COLUMNS($A:N),FALSE)</f>
        <v>#N/A</v>
      </c>
      <c r="R78" s="142" t="e">
        <f>VLOOKUP($C78,Data!$A$1:$CC$300,COLUMNS($A:O),FALSE)</f>
        <v>#N/A</v>
      </c>
      <c r="S78" s="142" t="e">
        <f>VLOOKUP($C78,Data!$A$1:$CC$300,COLUMNS($A:P),FALSE)</f>
        <v>#N/A</v>
      </c>
      <c r="T78" s="142" t="e">
        <f>VLOOKUP($C78,Data!$A$1:$CC$300,COLUMNS($A:Q),FALSE)</f>
        <v>#N/A</v>
      </c>
    </row>
    <row r="79" spans="1:20" ht="15" thickBot="1">
      <c r="A79" s="7">
        <v>77</v>
      </c>
      <c r="B79" s="11" t="s">
        <v>998</v>
      </c>
      <c r="C79" s="12" t="s">
        <v>47</v>
      </c>
      <c r="D79" s="13" t="s">
        <v>438</v>
      </c>
      <c r="E79" s="142">
        <f>VLOOKUP($C79,Data!$A$1:$CC$300,COLUMNS($A:B),FALSE)</f>
        <v>96.968029999999999</v>
      </c>
      <c r="F79" s="142">
        <f>VLOOKUP($C79,Data!$A$1:$CC$300,COLUMNS($A:C),FALSE)</f>
        <v>0.59858020000000001</v>
      </c>
      <c r="G79" s="142" t="str">
        <f>VLOOKUP($C79,Data!$A$1:$CC$300,COLUMNS($A:D),FALSE)</f>
        <v>-</v>
      </c>
      <c r="H79" s="142">
        <f>VLOOKUP($C79,Data!$A$1:$CC$300,COLUMNS($A:E),FALSE)</f>
        <v>56408780</v>
      </c>
      <c r="I79" s="142">
        <f>VLOOKUP($C79,Data!$A$1:$CC$300,COLUMNS($A:F),FALSE)</f>
        <v>84417940</v>
      </c>
      <c r="J79" s="142">
        <f>VLOOKUP($C79,Data!$A$1:$CC$300,COLUMNS($A:G),FALSE)</f>
        <v>71182400</v>
      </c>
      <c r="K79" s="142">
        <f>VLOOKUP($C79,Data!$A$1:$CC$300,COLUMNS($A:H),FALSE)</f>
        <v>60541160</v>
      </c>
      <c r="L79" s="142">
        <f>VLOOKUP($C79,Data!$A$1:$CC$300,COLUMNS($A:I),FALSE)</f>
        <v>78960330</v>
      </c>
      <c r="M79" s="142">
        <f>VLOOKUP($C79,Data!$A$1:$CC$300,COLUMNS($A:J),FALSE)</f>
        <v>113770700</v>
      </c>
      <c r="N79" s="142">
        <f>VLOOKUP($C79,Data!$A$1:$CC$300,COLUMNS($A:K),FALSE)</f>
        <v>107115</v>
      </c>
      <c r="O79" s="142">
        <f>VLOOKUP($C79,Data!$A$1:$CC$300,COLUMNS($A:L),FALSE)</f>
        <v>91128.74</v>
      </c>
      <c r="P79" s="142">
        <f>VLOOKUP($C79,Data!$A$1:$CC$300,COLUMNS($A:M),FALSE)</f>
        <v>179754.2</v>
      </c>
      <c r="Q79" s="142">
        <f>VLOOKUP($C79,Data!$A$1:$CC$300,COLUMNS($A:N),FALSE)</f>
        <v>103134100</v>
      </c>
      <c r="R79" s="142">
        <f>VLOOKUP($C79,Data!$A$1:$CC$300,COLUMNS($A:O),FALSE)</f>
        <v>101961500</v>
      </c>
      <c r="S79" s="142">
        <f>VLOOKUP($C79,Data!$A$1:$CC$300,COLUMNS($A:P),FALSE)</f>
        <v>94942660</v>
      </c>
      <c r="T79" s="142">
        <f>VLOOKUP($C79,Data!$A$1:$CC$300,COLUMNS($A:Q),FALSE)</f>
        <v>93967680</v>
      </c>
    </row>
    <row r="80" spans="1:20" ht="15" thickBot="1">
      <c r="A80" s="7">
        <v>78</v>
      </c>
      <c r="B80" s="11" t="s">
        <v>46</v>
      </c>
      <c r="C80" s="12" t="s">
        <v>441</v>
      </c>
      <c r="D80" s="13" t="s">
        <v>438</v>
      </c>
      <c r="E80" s="142">
        <f>VLOOKUP($C80,Data!$A$1:$CC$300,COLUMNS($A:B),FALSE)</f>
        <v>176.9348</v>
      </c>
      <c r="F80" s="142">
        <f>VLOOKUP($C80,Data!$A$1:$CC$300,COLUMNS($A:C),FALSE)</f>
        <v>0.58389460000000004</v>
      </c>
      <c r="G80" s="142" t="str">
        <f>VLOOKUP($C80,Data!$A$1:$CC$300,COLUMNS($A:D),FALSE)</f>
        <v>-</v>
      </c>
      <c r="H80" s="142">
        <f>VLOOKUP($C80,Data!$A$1:$CC$300,COLUMNS($A:E),FALSE)</f>
        <v>3838064</v>
      </c>
      <c r="I80" s="142">
        <f>VLOOKUP($C80,Data!$A$1:$CC$300,COLUMNS($A:F),FALSE)</f>
        <v>5487740</v>
      </c>
      <c r="J80" s="142">
        <f>VLOOKUP($C80,Data!$A$1:$CC$300,COLUMNS($A:G),FALSE)</f>
        <v>4943462</v>
      </c>
      <c r="K80" s="142">
        <f>VLOOKUP($C80,Data!$A$1:$CC$300,COLUMNS($A:H),FALSE)</f>
        <v>4449374</v>
      </c>
      <c r="L80" s="142">
        <f>VLOOKUP($C80,Data!$A$1:$CC$300,COLUMNS($A:I),FALSE)</f>
        <v>5600974</v>
      </c>
      <c r="M80" s="142">
        <f>VLOOKUP($C80,Data!$A$1:$CC$300,COLUMNS($A:J),FALSE)</f>
        <v>9918592</v>
      </c>
      <c r="N80" s="142">
        <f>VLOOKUP($C80,Data!$A$1:$CC$300,COLUMNS($A:K),FALSE)</f>
        <v>0</v>
      </c>
      <c r="O80" s="142">
        <f>VLOOKUP($C80,Data!$A$1:$CC$300,COLUMNS($A:L),FALSE)</f>
        <v>0</v>
      </c>
      <c r="P80" s="142">
        <f>VLOOKUP($C80,Data!$A$1:$CC$300,COLUMNS($A:M),FALSE)</f>
        <v>0</v>
      </c>
      <c r="Q80" s="142">
        <f>VLOOKUP($C80,Data!$A$1:$CC$300,COLUMNS($A:N),FALSE)</f>
        <v>7452604</v>
      </c>
      <c r="R80" s="142">
        <f>VLOOKUP($C80,Data!$A$1:$CC$300,COLUMNS($A:O),FALSE)</f>
        <v>7482852</v>
      </c>
      <c r="S80" s="142">
        <f>VLOOKUP($C80,Data!$A$1:$CC$300,COLUMNS($A:P),FALSE)</f>
        <v>7162994</v>
      </c>
      <c r="T80" s="142">
        <f>VLOOKUP($C80,Data!$A$1:$CC$300,COLUMNS($A:Q),FALSE)</f>
        <v>7328714</v>
      </c>
    </row>
    <row r="81" spans="1:20" ht="15" thickBot="1">
      <c r="A81" s="7">
        <v>79</v>
      </c>
      <c r="B81" s="35" t="s">
        <v>76</v>
      </c>
      <c r="C81" s="36" t="s">
        <v>77</v>
      </c>
      <c r="D81" s="37" t="s">
        <v>78</v>
      </c>
      <c r="E81" s="142">
        <f>VLOOKUP($C81,Data!$A$1:$CC$300,COLUMNS($A:B),FALSE)</f>
        <v>179.05510000000001</v>
      </c>
      <c r="F81" s="142">
        <f>VLOOKUP($C81,Data!$A$1:$CC$300,COLUMNS($A:C),FALSE)</f>
        <v>0.67569230000000002</v>
      </c>
      <c r="G81" s="142" t="str">
        <f>VLOOKUP($C81,Data!$A$1:$CC$300,COLUMNS($A:D),FALSE)</f>
        <v>-</v>
      </c>
      <c r="H81" s="142">
        <f>VLOOKUP($C81,Data!$A$1:$CC$300,COLUMNS($A:E),FALSE)</f>
        <v>22871390</v>
      </c>
      <c r="I81" s="142">
        <f>VLOOKUP($C81,Data!$A$1:$CC$300,COLUMNS($A:F),FALSE)</f>
        <v>26277900</v>
      </c>
      <c r="J81" s="142">
        <f>VLOOKUP($C81,Data!$A$1:$CC$300,COLUMNS($A:G),FALSE)</f>
        <v>27919030</v>
      </c>
      <c r="K81" s="142">
        <f>VLOOKUP($C81,Data!$A$1:$CC$300,COLUMNS($A:H),FALSE)</f>
        <v>28226050</v>
      </c>
      <c r="L81" s="142">
        <f>VLOOKUP($C81,Data!$A$1:$CC$300,COLUMNS($A:I),FALSE)</f>
        <v>24491770</v>
      </c>
      <c r="M81" s="142">
        <f>VLOOKUP($C81,Data!$A$1:$CC$300,COLUMNS($A:J),FALSE)</f>
        <v>39774880</v>
      </c>
      <c r="N81" s="142">
        <f>VLOOKUP($C81,Data!$A$1:$CC$300,COLUMNS($A:K),FALSE)</f>
        <v>13361.51</v>
      </c>
      <c r="O81" s="142">
        <f>VLOOKUP($C81,Data!$A$1:$CC$300,COLUMNS($A:L),FALSE)</f>
        <v>3295.614</v>
      </c>
      <c r="P81" s="142">
        <f>VLOOKUP($C81,Data!$A$1:$CC$300,COLUMNS($A:M),FALSE)</f>
        <v>79773.649999999994</v>
      </c>
      <c r="Q81" s="142">
        <f>VLOOKUP($C81,Data!$A$1:$CC$300,COLUMNS($A:N),FALSE)</f>
        <v>39206660</v>
      </c>
      <c r="R81" s="142">
        <f>VLOOKUP($C81,Data!$A$1:$CC$300,COLUMNS($A:O),FALSE)</f>
        <v>36779060</v>
      </c>
      <c r="S81" s="142">
        <f>VLOOKUP($C81,Data!$A$1:$CC$300,COLUMNS($A:P),FALSE)</f>
        <v>28019810</v>
      </c>
      <c r="T81" s="142">
        <f>VLOOKUP($C81,Data!$A$1:$CC$300,COLUMNS($A:Q),FALSE)</f>
        <v>33179170</v>
      </c>
    </row>
    <row r="82" spans="1:20" ht="15" thickBot="1">
      <c r="A82" s="7">
        <v>80</v>
      </c>
      <c r="B82" s="35" t="s">
        <v>301</v>
      </c>
      <c r="C82" s="36" t="s">
        <v>1174</v>
      </c>
      <c r="D82" s="37" t="s">
        <v>78</v>
      </c>
      <c r="E82" s="142">
        <f>VLOOKUP($C82,Data!$A$1:$CC$300,COLUMNS($A:B),FALSE)</f>
        <v>259.02190000000002</v>
      </c>
      <c r="F82" s="142">
        <f>VLOOKUP($C82,Data!$A$1:$CC$300,COLUMNS($A:C),FALSE)</f>
        <v>0.56772259999999997</v>
      </c>
      <c r="G82" s="142" t="str">
        <f>VLOOKUP($C82,Data!$A$1:$CC$300,COLUMNS($A:D),FALSE)</f>
        <v>-</v>
      </c>
      <c r="H82" s="142">
        <f>VLOOKUP($C82,Data!$A$1:$CC$300,COLUMNS($A:E),FALSE)</f>
        <v>52978.61</v>
      </c>
      <c r="I82" s="142">
        <f>VLOOKUP($C82,Data!$A$1:$CC$300,COLUMNS($A:F),FALSE)</f>
        <v>51362.06</v>
      </c>
      <c r="J82" s="142">
        <f>VLOOKUP($C82,Data!$A$1:$CC$300,COLUMNS($A:G),FALSE)</f>
        <v>50201.14</v>
      </c>
      <c r="K82" s="142">
        <f>VLOOKUP($C82,Data!$A$1:$CC$300,COLUMNS($A:H),FALSE)</f>
        <v>59052.41</v>
      </c>
      <c r="L82" s="142">
        <f>VLOOKUP($C82,Data!$A$1:$CC$300,COLUMNS($A:I),FALSE)</f>
        <v>80304.05</v>
      </c>
      <c r="M82" s="142">
        <f>VLOOKUP($C82,Data!$A$1:$CC$300,COLUMNS($A:J),FALSE)</f>
        <v>89312.52</v>
      </c>
      <c r="N82" s="142">
        <f>VLOOKUP($C82,Data!$A$1:$CC$300,COLUMNS($A:K),FALSE)</f>
        <v>325.11439999999999</v>
      </c>
      <c r="O82" s="142">
        <f>VLOOKUP($C82,Data!$A$1:$CC$300,COLUMNS($A:L),FALSE)</f>
        <v>0</v>
      </c>
      <c r="P82" s="142">
        <f>VLOOKUP($C82,Data!$A$1:$CC$300,COLUMNS($A:M),FALSE)</f>
        <v>354.59269999999998</v>
      </c>
      <c r="Q82" s="142">
        <f>VLOOKUP($C82,Data!$A$1:$CC$300,COLUMNS($A:N),FALSE)</f>
        <v>75137.89</v>
      </c>
      <c r="R82" s="142">
        <f>VLOOKUP($C82,Data!$A$1:$CC$300,COLUMNS($A:O),FALSE)</f>
        <v>72379.12</v>
      </c>
      <c r="S82" s="142">
        <f>VLOOKUP($C82,Data!$A$1:$CC$300,COLUMNS($A:P),FALSE)</f>
        <v>69043.3</v>
      </c>
      <c r="T82" s="142">
        <f>VLOOKUP($C82,Data!$A$1:$CC$300,COLUMNS($A:Q),FALSE)</f>
        <v>55789.79</v>
      </c>
    </row>
    <row r="83" spans="1:20" ht="15" thickBot="1">
      <c r="A83" s="7">
        <v>81</v>
      </c>
      <c r="B83" s="35" t="s">
        <v>302</v>
      </c>
      <c r="C83" s="36" t="s">
        <v>307</v>
      </c>
      <c r="D83" s="37" t="s">
        <v>303</v>
      </c>
      <c r="E83" s="142" t="e">
        <f>VLOOKUP($C83,Data!$A$1:$CC$300,COLUMNS($A:B),FALSE)</f>
        <v>#N/A</v>
      </c>
      <c r="F83" s="142" t="e">
        <f>VLOOKUP($C83,Data!$A$1:$CC$300,COLUMNS($A:C),FALSE)</f>
        <v>#N/A</v>
      </c>
      <c r="G83" s="142" t="e">
        <f>VLOOKUP($C83,Data!$A$1:$CC$300,COLUMNS($A:D),FALSE)</f>
        <v>#N/A</v>
      </c>
      <c r="H83" s="142" t="e">
        <f>VLOOKUP($C83,Data!$A$1:$CC$300,COLUMNS($A:E),FALSE)</f>
        <v>#N/A</v>
      </c>
      <c r="I83" s="142" t="e">
        <f>VLOOKUP($C83,Data!$A$1:$CC$300,COLUMNS($A:F),FALSE)</f>
        <v>#N/A</v>
      </c>
      <c r="J83" s="142" t="e">
        <f>VLOOKUP($C83,Data!$A$1:$CC$300,COLUMNS($A:G),FALSE)</f>
        <v>#N/A</v>
      </c>
      <c r="K83" s="142" t="e">
        <f>VLOOKUP($C83,Data!$A$1:$CC$300,COLUMNS($A:H),FALSE)</f>
        <v>#N/A</v>
      </c>
      <c r="L83" s="142" t="e">
        <f>VLOOKUP($C83,Data!$A$1:$CC$300,COLUMNS($A:I),FALSE)</f>
        <v>#N/A</v>
      </c>
      <c r="M83" s="142" t="e">
        <f>VLOOKUP($C83,Data!$A$1:$CC$300,COLUMNS($A:J),FALSE)</f>
        <v>#N/A</v>
      </c>
      <c r="N83" s="142" t="e">
        <f>VLOOKUP($C83,Data!$A$1:$CC$300,COLUMNS($A:K),FALSE)</f>
        <v>#N/A</v>
      </c>
      <c r="O83" s="142" t="e">
        <f>VLOOKUP($C83,Data!$A$1:$CC$300,COLUMNS($A:L),FALSE)</f>
        <v>#N/A</v>
      </c>
      <c r="P83" s="142" t="e">
        <f>VLOOKUP($C83,Data!$A$1:$CC$300,COLUMNS($A:M),FALSE)</f>
        <v>#N/A</v>
      </c>
      <c r="Q83" s="142" t="e">
        <f>VLOOKUP($C83,Data!$A$1:$CC$300,COLUMNS($A:N),FALSE)</f>
        <v>#N/A</v>
      </c>
      <c r="R83" s="142" t="e">
        <f>VLOOKUP($C83,Data!$A$1:$CC$300,COLUMNS($A:O),FALSE)</f>
        <v>#N/A</v>
      </c>
      <c r="S83" s="142" t="e">
        <f>VLOOKUP($C83,Data!$A$1:$CC$300,COLUMNS($A:P),FALSE)</f>
        <v>#N/A</v>
      </c>
      <c r="T83" s="142" t="e">
        <f>VLOOKUP($C83,Data!$A$1:$CC$300,COLUMNS($A:Q),FALSE)</f>
        <v>#N/A</v>
      </c>
    </row>
    <row r="84" spans="1:20" ht="15" thickBot="1">
      <c r="A84" s="7">
        <v>82</v>
      </c>
      <c r="B84" s="35" t="s">
        <v>304</v>
      </c>
      <c r="C84" s="36" t="s">
        <v>308</v>
      </c>
      <c r="D84" s="37" t="s">
        <v>78</v>
      </c>
      <c r="E84" s="142" t="e">
        <f>VLOOKUP($C84,Data!$A$1:$CC$300,COLUMNS($A:B),FALSE)</f>
        <v>#N/A</v>
      </c>
      <c r="F84" s="142" t="e">
        <f>VLOOKUP($C84,Data!$A$1:$CC$300,COLUMNS($A:C),FALSE)</f>
        <v>#N/A</v>
      </c>
      <c r="G84" s="142" t="e">
        <f>VLOOKUP($C84,Data!$A$1:$CC$300,COLUMNS($A:D),FALSE)</f>
        <v>#N/A</v>
      </c>
      <c r="H84" s="142" t="e">
        <f>VLOOKUP($C84,Data!$A$1:$CC$300,COLUMNS($A:E),FALSE)</f>
        <v>#N/A</v>
      </c>
      <c r="I84" s="142" t="e">
        <f>VLOOKUP($C84,Data!$A$1:$CC$300,COLUMNS($A:F),FALSE)</f>
        <v>#N/A</v>
      </c>
      <c r="J84" s="142" t="e">
        <f>VLOOKUP($C84,Data!$A$1:$CC$300,COLUMNS($A:G),FALSE)</f>
        <v>#N/A</v>
      </c>
      <c r="K84" s="142" t="e">
        <f>VLOOKUP($C84,Data!$A$1:$CC$300,COLUMNS($A:H),FALSE)</f>
        <v>#N/A</v>
      </c>
      <c r="L84" s="142" t="e">
        <f>VLOOKUP($C84,Data!$A$1:$CC$300,COLUMNS($A:I),FALSE)</f>
        <v>#N/A</v>
      </c>
      <c r="M84" s="142" t="e">
        <f>VLOOKUP($C84,Data!$A$1:$CC$300,COLUMNS($A:J),FALSE)</f>
        <v>#N/A</v>
      </c>
      <c r="N84" s="142" t="e">
        <f>VLOOKUP($C84,Data!$A$1:$CC$300,COLUMNS($A:K),FALSE)</f>
        <v>#N/A</v>
      </c>
      <c r="O84" s="142" t="e">
        <f>VLOOKUP($C84,Data!$A$1:$CC$300,COLUMNS($A:L),FALSE)</f>
        <v>#N/A</v>
      </c>
      <c r="P84" s="142" t="e">
        <f>VLOOKUP($C84,Data!$A$1:$CC$300,COLUMNS($A:M),FALSE)</f>
        <v>#N/A</v>
      </c>
      <c r="Q84" s="142" t="e">
        <f>VLOOKUP($C84,Data!$A$1:$CC$300,COLUMNS($A:N),FALSE)</f>
        <v>#N/A</v>
      </c>
      <c r="R84" s="142" t="e">
        <f>VLOOKUP($C84,Data!$A$1:$CC$300,COLUMNS($A:O),FALSE)</f>
        <v>#N/A</v>
      </c>
      <c r="S84" s="142" t="e">
        <f>VLOOKUP($C84,Data!$A$1:$CC$300,COLUMNS($A:P),FALSE)</f>
        <v>#N/A</v>
      </c>
      <c r="T84" s="142" t="e">
        <f>VLOOKUP($C84,Data!$A$1:$CC$300,COLUMNS($A:Q),FALSE)</f>
        <v>#N/A</v>
      </c>
    </row>
    <row r="85" spans="1:20" ht="15" thickBot="1">
      <c r="A85" s="7">
        <v>83</v>
      </c>
      <c r="B85" s="35" t="s">
        <v>582</v>
      </c>
      <c r="C85" s="36" t="s">
        <v>583</v>
      </c>
      <c r="D85" s="37" t="s">
        <v>78</v>
      </c>
      <c r="E85" s="142">
        <f>VLOOKUP($C85,Data!$A$1:$CC$300,COLUMNS($A:B),FALSE)</f>
        <v>338.98849999999999</v>
      </c>
      <c r="F85" s="142">
        <f>VLOOKUP($C85,Data!$A$1:$CC$300,COLUMNS($A:C),FALSE)</f>
        <v>0.65120469999999997</v>
      </c>
      <c r="G85" s="142" t="str">
        <f>VLOOKUP($C85,Data!$A$1:$CC$300,COLUMNS($A:D),FALSE)</f>
        <v>-</v>
      </c>
      <c r="H85" s="142">
        <f>VLOOKUP($C85,Data!$A$1:$CC$300,COLUMNS($A:E),FALSE)</f>
        <v>17108.38</v>
      </c>
      <c r="I85" s="142">
        <f>VLOOKUP($C85,Data!$A$1:$CC$300,COLUMNS($A:F),FALSE)</f>
        <v>17414.41</v>
      </c>
      <c r="J85" s="142">
        <f>VLOOKUP($C85,Data!$A$1:$CC$300,COLUMNS($A:G),FALSE)</f>
        <v>17344.45</v>
      </c>
      <c r="K85" s="142">
        <f>VLOOKUP($C85,Data!$A$1:$CC$300,COLUMNS($A:H),FALSE)</f>
        <v>19101.73</v>
      </c>
      <c r="L85" s="142">
        <f>VLOOKUP($C85,Data!$A$1:$CC$300,COLUMNS($A:I),FALSE)</f>
        <v>21521.75</v>
      </c>
      <c r="M85" s="142">
        <f>VLOOKUP($C85,Data!$A$1:$CC$300,COLUMNS($A:J),FALSE)</f>
        <v>39139.769999999997</v>
      </c>
      <c r="N85" s="142">
        <f>VLOOKUP($C85,Data!$A$1:$CC$300,COLUMNS($A:K),FALSE)</f>
        <v>0</v>
      </c>
      <c r="O85" s="142">
        <f>VLOOKUP($C85,Data!$A$1:$CC$300,COLUMNS($A:L),FALSE)</f>
        <v>0</v>
      </c>
      <c r="P85" s="142">
        <f>VLOOKUP($C85,Data!$A$1:$CC$300,COLUMNS($A:M),FALSE)</f>
        <v>0</v>
      </c>
      <c r="Q85" s="142">
        <f>VLOOKUP($C85,Data!$A$1:$CC$300,COLUMNS($A:N),FALSE)</f>
        <v>30782.2</v>
      </c>
      <c r="R85" s="142">
        <f>VLOOKUP($C85,Data!$A$1:$CC$300,COLUMNS($A:O),FALSE)</f>
        <v>39266.78</v>
      </c>
      <c r="S85" s="142">
        <f>VLOOKUP($C85,Data!$A$1:$CC$300,COLUMNS($A:P),FALSE)</f>
        <v>38333.78</v>
      </c>
      <c r="T85" s="142">
        <f>VLOOKUP($C85,Data!$A$1:$CC$300,COLUMNS($A:Q),FALSE)</f>
        <v>34370.54</v>
      </c>
    </row>
    <row r="86" spans="1:20" ht="15" thickBot="1">
      <c r="A86" s="7">
        <v>84</v>
      </c>
      <c r="B86" s="35" t="s">
        <v>826</v>
      </c>
      <c r="C86" s="36" t="s">
        <v>79</v>
      </c>
      <c r="D86" s="37" t="s">
        <v>78</v>
      </c>
      <c r="E86" s="142" t="e">
        <f>VLOOKUP($C86,Data!$A$1:$CC$300,COLUMNS($A:B),FALSE)</f>
        <v>#N/A</v>
      </c>
      <c r="F86" s="142" t="e">
        <f>VLOOKUP($C86,Data!$A$1:$CC$300,COLUMNS($A:C),FALSE)</f>
        <v>#N/A</v>
      </c>
      <c r="G86" s="142" t="e">
        <f>VLOOKUP($C86,Data!$A$1:$CC$300,COLUMNS($A:D),FALSE)</f>
        <v>#N/A</v>
      </c>
      <c r="H86" s="142" t="e">
        <f>VLOOKUP($C86,Data!$A$1:$CC$300,COLUMNS($A:E),FALSE)</f>
        <v>#N/A</v>
      </c>
      <c r="I86" s="142" t="e">
        <f>VLOOKUP($C86,Data!$A$1:$CC$300,COLUMNS($A:F),FALSE)</f>
        <v>#N/A</v>
      </c>
      <c r="J86" s="142" t="e">
        <f>VLOOKUP($C86,Data!$A$1:$CC$300,COLUMNS($A:G),FALSE)</f>
        <v>#N/A</v>
      </c>
      <c r="K86" s="142" t="e">
        <f>VLOOKUP($C86,Data!$A$1:$CC$300,COLUMNS($A:H),FALSE)</f>
        <v>#N/A</v>
      </c>
      <c r="L86" s="142" t="e">
        <f>VLOOKUP($C86,Data!$A$1:$CC$300,COLUMNS($A:I),FALSE)</f>
        <v>#N/A</v>
      </c>
      <c r="M86" s="142" t="e">
        <f>VLOOKUP($C86,Data!$A$1:$CC$300,COLUMNS($A:J),FALSE)</f>
        <v>#N/A</v>
      </c>
      <c r="N86" s="142" t="e">
        <f>VLOOKUP($C86,Data!$A$1:$CC$300,COLUMNS($A:K),FALSE)</f>
        <v>#N/A</v>
      </c>
      <c r="O86" s="142" t="e">
        <f>VLOOKUP($C86,Data!$A$1:$CC$300,COLUMNS($A:L),FALSE)</f>
        <v>#N/A</v>
      </c>
      <c r="P86" s="142" t="e">
        <f>VLOOKUP($C86,Data!$A$1:$CC$300,COLUMNS($A:M),FALSE)</f>
        <v>#N/A</v>
      </c>
      <c r="Q86" s="142" t="e">
        <f>VLOOKUP($C86,Data!$A$1:$CC$300,COLUMNS($A:N),FALSE)</f>
        <v>#N/A</v>
      </c>
      <c r="R86" s="142" t="e">
        <f>VLOOKUP($C86,Data!$A$1:$CC$300,COLUMNS($A:O),FALSE)</f>
        <v>#N/A</v>
      </c>
      <c r="S86" s="142" t="e">
        <f>VLOOKUP($C86,Data!$A$1:$CC$300,COLUMNS($A:P),FALSE)</f>
        <v>#N/A</v>
      </c>
      <c r="T86" s="142" t="e">
        <f>VLOOKUP($C86,Data!$A$1:$CC$300,COLUMNS($A:Q),FALSE)</f>
        <v>#N/A</v>
      </c>
    </row>
    <row r="87" spans="1:20" ht="15" thickBot="1">
      <c r="A87" s="7">
        <v>85</v>
      </c>
      <c r="B87" s="35" t="s">
        <v>927</v>
      </c>
      <c r="C87" s="36" t="s">
        <v>928</v>
      </c>
      <c r="D87" s="37" t="s">
        <v>78</v>
      </c>
      <c r="E87" s="142" t="e">
        <f>VLOOKUP($C87,Data!$A$1:$CC$300,COLUMNS($A:B),FALSE)</f>
        <v>#N/A</v>
      </c>
      <c r="F87" s="142" t="e">
        <f>VLOOKUP($C87,Data!$A$1:$CC$300,COLUMNS($A:C),FALSE)</f>
        <v>#N/A</v>
      </c>
      <c r="G87" s="142" t="e">
        <f>VLOOKUP($C87,Data!$A$1:$CC$300,COLUMNS($A:D),FALSE)</f>
        <v>#N/A</v>
      </c>
      <c r="H87" s="142" t="e">
        <f>VLOOKUP($C87,Data!$A$1:$CC$300,COLUMNS($A:E),FALSE)</f>
        <v>#N/A</v>
      </c>
      <c r="I87" s="142" t="e">
        <f>VLOOKUP($C87,Data!$A$1:$CC$300,COLUMNS($A:F),FALSE)</f>
        <v>#N/A</v>
      </c>
      <c r="J87" s="142" t="e">
        <f>VLOOKUP($C87,Data!$A$1:$CC$300,COLUMNS($A:G),FALSE)</f>
        <v>#N/A</v>
      </c>
      <c r="K87" s="142" t="e">
        <f>VLOOKUP($C87,Data!$A$1:$CC$300,COLUMNS($A:H),FALSE)</f>
        <v>#N/A</v>
      </c>
      <c r="L87" s="142" t="e">
        <f>VLOOKUP($C87,Data!$A$1:$CC$300,COLUMNS($A:I),FALSE)</f>
        <v>#N/A</v>
      </c>
      <c r="M87" s="142" t="e">
        <f>VLOOKUP($C87,Data!$A$1:$CC$300,COLUMNS($A:J),FALSE)</f>
        <v>#N/A</v>
      </c>
      <c r="N87" s="142" t="e">
        <f>VLOOKUP($C87,Data!$A$1:$CC$300,COLUMNS($A:K),FALSE)</f>
        <v>#N/A</v>
      </c>
      <c r="O87" s="142" t="e">
        <f>VLOOKUP($C87,Data!$A$1:$CC$300,COLUMNS($A:L),FALSE)</f>
        <v>#N/A</v>
      </c>
      <c r="P87" s="142" t="e">
        <f>VLOOKUP($C87,Data!$A$1:$CC$300,COLUMNS($A:M),FALSE)</f>
        <v>#N/A</v>
      </c>
      <c r="Q87" s="142" t="e">
        <f>VLOOKUP($C87,Data!$A$1:$CC$300,COLUMNS($A:N),FALSE)</f>
        <v>#N/A</v>
      </c>
      <c r="R87" s="142" t="e">
        <f>VLOOKUP($C87,Data!$A$1:$CC$300,COLUMNS($A:O),FALSE)</f>
        <v>#N/A</v>
      </c>
      <c r="S87" s="142" t="e">
        <f>VLOOKUP($C87,Data!$A$1:$CC$300,COLUMNS($A:P),FALSE)</f>
        <v>#N/A</v>
      </c>
      <c r="T87" s="142" t="e">
        <f>VLOOKUP($C87,Data!$A$1:$CC$300,COLUMNS($A:Q),FALSE)</f>
        <v>#N/A</v>
      </c>
    </row>
    <row r="88" spans="1:20" ht="15" thickBot="1">
      <c r="A88" s="7">
        <v>86</v>
      </c>
      <c r="B88" s="35" t="s">
        <v>80</v>
      </c>
      <c r="C88" s="36" t="s">
        <v>81</v>
      </c>
      <c r="D88" s="37" t="s">
        <v>78</v>
      </c>
      <c r="E88" s="142" t="e">
        <f>VLOOKUP($C88,Data!$A$1:$CC$300,COLUMNS($A:B),FALSE)</f>
        <v>#N/A</v>
      </c>
      <c r="F88" s="142" t="e">
        <f>VLOOKUP($C88,Data!$A$1:$CC$300,COLUMNS($A:C),FALSE)</f>
        <v>#N/A</v>
      </c>
      <c r="G88" s="142" t="e">
        <f>VLOOKUP($C88,Data!$A$1:$CC$300,COLUMNS($A:D),FALSE)</f>
        <v>#N/A</v>
      </c>
      <c r="H88" s="142" t="e">
        <f>VLOOKUP($C88,Data!$A$1:$CC$300,COLUMNS($A:E),FALSE)</f>
        <v>#N/A</v>
      </c>
      <c r="I88" s="142" t="e">
        <f>VLOOKUP($C88,Data!$A$1:$CC$300,COLUMNS($A:F),FALSE)</f>
        <v>#N/A</v>
      </c>
      <c r="J88" s="142" t="e">
        <f>VLOOKUP($C88,Data!$A$1:$CC$300,COLUMNS($A:G),FALSE)</f>
        <v>#N/A</v>
      </c>
      <c r="K88" s="142" t="e">
        <f>VLOOKUP($C88,Data!$A$1:$CC$300,COLUMNS($A:H),FALSE)</f>
        <v>#N/A</v>
      </c>
      <c r="L88" s="142" t="e">
        <f>VLOOKUP($C88,Data!$A$1:$CC$300,COLUMNS($A:I),FALSE)</f>
        <v>#N/A</v>
      </c>
      <c r="M88" s="142" t="e">
        <f>VLOOKUP($C88,Data!$A$1:$CC$300,COLUMNS($A:J),FALSE)</f>
        <v>#N/A</v>
      </c>
      <c r="N88" s="142" t="e">
        <f>VLOOKUP($C88,Data!$A$1:$CC$300,COLUMNS($A:K),FALSE)</f>
        <v>#N/A</v>
      </c>
      <c r="O88" s="142" t="e">
        <f>VLOOKUP($C88,Data!$A$1:$CC$300,COLUMNS($A:L),FALSE)</f>
        <v>#N/A</v>
      </c>
      <c r="P88" s="142" t="e">
        <f>VLOOKUP($C88,Data!$A$1:$CC$300,COLUMNS($A:M),FALSE)</f>
        <v>#N/A</v>
      </c>
      <c r="Q88" s="142" t="e">
        <f>VLOOKUP($C88,Data!$A$1:$CC$300,COLUMNS($A:N),FALSE)</f>
        <v>#N/A</v>
      </c>
      <c r="R88" s="142" t="e">
        <f>VLOOKUP($C88,Data!$A$1:$CC$300,COLUMNS($A:O),FALSE)</f>
        <v>#N/A</v>
      </c>
      <c r="S88" s="142" t="e">
        <f>VLOOKUP($C88,Data!$A$1:$CC$300,COLUMNS($A:P),FALSE)</f>
        <v>#N/A</v>
      </c>
      <c r="T88" s="142" t="e">
        <f>VLOOKUP($C88,Data!$A$1:$CC$300,COLUMNS($A:Q),FALSE)</f>
        <v>#N/A</v>
      </c>
    </row>
    <row r="89" spans="1:20" ht="15" thickBot="1">
      <c r="A89" s="7">
        <v>87</v>
      </c>
      <c r="B89" s="35" t="s">
        <v>82</v>
      </c>
      <c r="C89" s="36" t="s">
        <v>83</v>
      </c>
      <c r="D89" s="37" t="s">
        <v>78</v>
      </c>
      <c r="E89" s="142" t="e">
        <f>VLOOKUP($C89,Data!$A$1:$CC$300,COLUMNS($A:B),FALSE)</f>
        <v>#N/A</v>
      </c>
      <c r="F89" s="142" t="e">
        <f>VLOOKUP($C89,Data!$A$1:$CC$300,COLUMNS($A:C),FALSE)</f>
        <v>#N/A</v>
      </c>
      <c r="G89" s="142" t="e">
        <f>VLOOKUP($C89,Data!$A$1:$CC$300,COLUMNS($A:D),FALSE)</f>
        <v>#N/A</v>
      </c>
      <c r="H89" s="142" t="e">
        <f>VLOOKUP($C89,Data!$A$1:$CC$300,COLUMNS($A:E),FALSE)</f>
        <v>#N/A</v>
      </c>
      <c r="I89" s="142" t="e">
        <f>VLOOKUP($C89,Data!$A$1:$CC$300,COLUMNS($A:F),FALSE)</f>
        <v>#N/A</v>
      </c>
      <c r="J89" s="142" t="e">
        <f>VLOOKUP($C89,Data!$A$1:$CC$300,COLUMNS($A:G),FALSE)</f>
        <v>#N/A</v>
      </c>
      <c r="K89" s="142" t="e">
        <f>VLOOKUP($C89,Data!$A$1:$CC$300,COLUMNS($A:H),FALSE)</f>
        <v>#N/A</v>
      </c>
      <c r="L89" s="142" t="e">
        <f>VLOOKUP($C89,Data!$A$1:$CC$300,COLUMNS($A:I),FALSE)</f>
        <v>#N/A</v>
      </c>
      <c r="M89" s="142" t="e">
        <f>VLOOKUP($C89,Data!$A$1:$CC$300,COLUMNS($A:J),FALSE)</f>
        <v>#N/A</v>
      </c>
      <c r="N89" s="142" t="e">
        <f>VLOOKUP($C89,Data!$A$1:$CC$300,COLUMNS($A:K),FALSE)</f>
        <v>#N/A</v>
      </c>
      <c r="O89" s="142" t="e">
        <f>VLOOKUP($C89,Data!$A$1:$CC$300,COLUMNS($A:L),FALSE)</f>
        <v>#N/A</v>
      </c>
      <c r="P89" s="142" t="e">
        <f>VLOOKUP($C89,Data!$A$1:$CC$300,COLUMNS($A:M),FALSE)</f>
        <v>#N/A</v>
      </c>
      <c r="Q89" s="142" t="e">
        <f>VLOOKUP($C89,Data!$A$1:$CC$300,COLUMNS($A:N),FALSE)</f>
        <v>#N/A</v>
      </c>
      <c r="R89" s="142" t="e">
        <f>VLOOKUP($C89,Data!$A$1:$CC$300,COLUMNS($A:O),FALSE)</f>
        <v>#N/A</v>
      </c>
      <c r="S89" s="142" t="e">
        <f>VLOOKUP($C89,Data!$A$1:$CC$300,COLUMNS($A:P),FALSE)</f>
        <v>#N/A</v>
      </c>
      <c r="T89" s="142" t="e">
        <f>VLOOKUP($C89,Data!$A$1:$CC$300,COLUMNS($A:Q),FALSE)</f>
        <v>#N/A</v>
      </c>
    </row>
    <row r="90" spans="1:20" ht="15" thickBot="1">
      <c r="A90" s="7">
        <v>88</v>
      </c>
      <c r="B90" s="35" t="s">
        <v>958</v>
      </c>
      <c r="C90" s="36" t="s">
        <v>959</v>
      </c>
      <c r="D90" s="37" t="s">
        <v>78</v>
      </c>
      <c r="E90" s="142" t="e">
        <f>VLOOKUP($C90,Data!$A$1:$CC$300,COLUMNS($A:B),FALSE)</f>
        <v>#N/A</v>
      </c>
      <c r="F90" s="142" t="e">
        <f>VLOOKUP($C90,Data!$A$1:$CC$300,COLUMNS($A:C),FALSE)</f>
        <v>#N/A</v>
      </c>
      <c r="G90" s="142" t="e">
        <f>VLOOKUP($C90,Data!$A$1:$CC$300,COLUMNS($A:D),FALSE)</f>
        <v>#N/A</v>
      </c>
      <c r="H90" s="142" t="e">
        <f>VLOOKUP($C90,Data!$A$1:$CC$300,COLUMNS($A:E),FALSE)</f>
        <v>#N/A</v>
      </c>
      <c r="I90" s="142" t="e">
        <f>VLOOKUP($C90,Data!$A$1:$CC$300,COLUMNS($A:F),FALSE)</f>
        <v>#N/A</v>
      </c>
      <c r="J90" s="142" t="e">
        <f>VLOOKUP($C90,Data!$A$1:$CC$300,COLUMNS($A:G),FALSE)</f>
        <v>#N/A</v>
      </c>
      <c r="K90" s="142" t="e">
        <f>VLOOKUP($C90,Data!$A$1:$CC$300,COLUMNS($A:H),FALSE)</f>
        <v>#N/A</v>
      </c>
      <c r="L90" s="142" t="e">
        <f>VLOOKUP($C90,Data!$A$1:$CC$300,COLUMNS($A:I),FALSE)</f>
        <v>#N/A</v>
      </c>
      <c r="M90" s="142" t="e">
        <f>VLOOKUP($C90,Data!$A$1:$CC$300,COLUMNS($A:J),FALSE)</f>
        <v>#N/A</v>
      </c>
      <c r="N90" s="142" t="e">
        <f>VLOOKUP($C90,Data!$A$1:$CC$300,COLUMNS($A:K),FALSE)</f>
        <v>#N/A</v>
      </c>
      <c r="O90" s="142" t="e">
        <f>VLOOKUP($C90,Data!$A$1:$CC$300,COLUMNS($A:L),FALSE)</f>
        <v>#N/A</v>
      </c>
      <c r="P90" s="142" t="e">
        <f>VLOOKUP($C90,Data!$A$1:$CC$300,COLUMNS($A:M),FALSE)</f>
        <v>#N/A</v>
      </c>
      <c r="Q90" s="142" t="e">
        <f>VLOOKUP($C90,Data!$A$1:$CC$300,COLUMNS($A:N),FALSE)</f>
        <v>#N/A</v>
      </c>
      <c r="R90" s="142" t="e">
        <f>VLOOKUP($C90,Data!$A$1:$CC$300,COLUMNS($A:O),FALSE)</f>
        <v>#N/A</v>
      </c>
      <c r="S90" s="142" t="e">
        <f>VLOOKUP($C90,Data!$A$1:$CC$300,COLUMNS($A:P),FALSE)</f>
        <v>#N/A</v>
      </c>
      <c r="T90" s="142" t="e">
        <f>VLOOKUP($C90,Data!$A$1:$CC$300,COLUMNS($A:Q),FALSE)</f>
        <v>#N/A</v>
      </c>
    </row>
    <row r="91" spans="1:20" ht="15" thickBot="1">
      <c r="A91" s="7">
        <v>89</v>
      </c>
      <c r="B91" s="35" t="s">
        <v>84</v>
      </c>
      <c r="C91" s="36" t="s">
        <v>85</v>
      </c>
      <c r="D91" s="37" t="s">
        <v>78</v>
      </c>
      <c r="E91" s="142">
        <f>VLOOKUP($C91,Data!$A$1:$CC$300,COLUMNS($A:B),FALSE)</f>
        <v>87.007210000000001</v>
      </c>
      <c r="F91" s="142">
        <f>VLOOKUP($C91,Data!$A$1:$CC$300,COLUMNS($A:C),FALSE)</f>
        <v>0.5796424</v>
      </c>
      <c r="G91" s="142" t="str">
        <f>VLOOKUP($C91,Data!$A$1:$CC$300,COLUMNS($A:D),FALSE)</f>
        <v>-</v>
      </c>
      <c r="H91" s="142">
        <f>VLOOKUP($C91,Data!$A$1:$CC$300,COLUMNS($A:E),FALSE)</f>
        <v>3526535</v>
      </c>
      <c r="I91" s="142">
        <f>VLOOKUP($C91,Data!$A$1:$CC$300,COLUMNS($A:F),FALSE)</f>
        <v>4051818</v>
      </c>
      <c r="J91" s="142">
        <f>VLOOKUP($C91,Data!$A$1:$CC$300,COLUMNS($A:G),FALSE)</f>
        <v>4261246</v>
      </c>
      <c r="K91" s="142">
        <f>VLOOKUP($C91,Data!$A$1:$CC$300,COLUMNS($A:H),FALSE)</f>
        <v>2880377</v>
      </c>
      <c r="L91" s="142">
        <f>VLOOKUP($C91,Data!$A$1:$CC$300,COLUMNS($A:I),FALSE)</f>
        <v>2704070</v>
      </c>
      <c r="M91" s="142">
        <f>VLOOKUP($C91,Data!$A$1:$CC$300,COLUMNS($A:J),FALSE)</f>
        <v>4686700</v>
      </c>
      <c r="N91" s="142">
        <f>VLOOKUP($C91,Data!$A$1:$CC$300,COLUMNS($A:K),FALSE)</f>
        <v>35164.339999999997</v>
      </c>
      <c r="O91" s="142">
        <f>VLOOKUP($C91,Data!$A$1:$CC$300,COLUMNS($A:L),FALSE)</f>
        <v>0</v>
      </c>
      <c r="P91" s="142">
        <f>VLOOKUP($C91,Data!$A$1:$CC$300,COLUMNS($A:M),FALSE)</f>
        <v>0</v>
      </c>
      <c r="Q91" s="142">
        <f>VLOOKUP($C91,Data!$A$1:$CC$300,COLUMNS($A:N),FALSE)</f>
        <v>4945630</v>
      </c>
      <c r="R91" s="142">
        <f>VLOOKUP($C91,Data!$A$1:$CC$300,COLUMNS($A:O),FALSE)</f>
        <v>4696226</v>
      </c>
      <c r="S91" s="142">
        <f>VLOOKUP($C91,Data!$A$1:$CC$300,COLUMNS($A:P),FALSE)</f>
        <v>4393112</v>
      </c>
      <c r="T91" s="142">
        <f>VLOOKUP($C91,Data!$A$1:$CC$300,COLUMNS($A:Q),FALSE)</f>
        <v>4463018</v>
      </c>
    </row>
    <row r="92" spans="1:20" ht="15" thickBot="1">
      <c r="A92" s="7">
        <v>90</v>
      </c>
      <c r="B92" s="35" t="s">
        <v>86</v>
      </c>
      <c r="C92" s="36" t="s">
        <v>87</v>
      </c>
      <c r="D92" s="37" t="s">
        <v>78</v>
      </c>
      <c r="E92" s="142">
        <f>VLOOKUP($C92,Data!$A$1:$CC$300,COLUMNS($A:B),FALSE)</f>
        <v>89.022829999999999</v>
      </c>
      <c r="F92" s="142">
        <f>VLOOKUP($C92,Data!$A$1:$CC$300,COLUMNS($A:C),FALSE)</f>
        <v>0.60255029999999998</v>
      </c>
      <c r="G92" s="142" t="str">
        <f>VLOOKUP($C92,Data!$A$1:$CC$300,COLUMNS($A:D),FALSE)</f>
        <v>-</v>
      </c>
      <c r="H92" s="142">
        <f>VLOOKUP($C92,Data!$A$1:$CC$300,COLUMNS($A:E),FALSE)</f>
        <v>63334190</v>
      </c>
      <c r="I92" s="142">
        <f>VLOOKUP($C92,Data!$A$1:$CC$300,COLUMNS($A:F),FALSE)</f>
        <v>64551860</v>
      </c>
      <c r="J92" s="142">
        <f>VLOOKUP($C92,Data!$A$1:$CC$300,COLUMNS($A:G),FALSE)</f>
        <v>72684470</v>
      </c>
      <c r="K92" s="142">
        <f>VLOOKUP($C92,Data!$A$1:$CC$300,COLUMNS($A:H),FALSE)</f>
        <v>40250320</v>
      </c>
      <c r="L92" s="142">
        <f>VLOOKUP($C92,Data!$A$1:$CC$300,COLUMNS($A:I),FALSE)</f>
        <v>35047310</v>
      </c>
      <c r="M92" s="142">
        <f>VLOOKUP($C92,Data!$A$1:$CC$300,COLUMNS($A:J),FALSE)</f>
        <v>65658930</v>
      </c>
      <c r="N92" s="142">
        <f>VLOOKUP($C92,Data!$A$1:$CC$300,COLUMNS($A:K),FALSE)</f>
        <v>171604.5</v>
      </c>
      <c r="O92" s="142">
        <f>VLOOKUP($C92,Data!$A$1:$CC$300,COLUMNS($A:L),FALSE)</f>
        <v>0</v>
      </c>
      <c r="P92" s="142">
        <f>VLOOKUP($C92,Data!$A$1:$CC$300,COLUMNS($A:M),FALSE)</f>
        <v>0</v>
      </c>
      <c r="Q92" s="142">
        <f>VLOOKUP($C92,Data!$A$1:$CC$300,COLUMNS($A:N),FALSE)</f>
        <v>71840870</v>
      </c>
      <c r="R92" s="142">
        <f>VLOOKUP($C92,Data!$A$1:$CC$300,COLUMNS($A:O),FALSE)</f>
        <v>64534720</v>
      </c>
      <c r="S92" s="142">
        <f>VLOOKUP($C92,Data!$A$1:$CC$300,COLUMNS($A:P),FALSE)</f>
        <v>66975660</v>
      </c>
      <c r="T92" s="142">
        <f>VLOOKUP($C92,Data!$A$1:$CC$300,COLUMNS($A:Q),FALSE)</f>
        <v>66530290</v>
      </c>
    </row>
    <row r="93" spans="1:20" ht="15" thickBot="1">
      <c r="A93" s="7">
        <v>91</v>
      </c>
      <c r="B93" s="14" t="s">
        <v>451</v>
      </c>
      <c r="C93" s="15" t="s">
        <v>452</v>
      </c>
      <c r="D93" s="16" t="s">
        <v>486</v>
      </c>
      <c r="E93" s="142">
        <f>VLOOKUP($C93,Data!$A$1:$CC$300,COLUMNS($A:B),FALSE)</f>
        <v>341.10840000000002</v>
      </c>
      <c r="F93" s="142">
        <f>VLOOKUP($C93,Data!$A$1:$CC$300,COLUMNS($A:C),FALSE)</f>
        <v>0.68348679999999995</v>
      </c>
      <c r="G93" s="142" t="str">
        <f>VLOOKUP($C93,Data!$A$1:$CC$300,COLUMNS($A:D),FALSE)</f>
        <v>-</v>
      </c>
      <c r="H93" s="142">
        <f>VLOOKUP($C93,Data!$A$1:$CC$300,COLUMNS($A:E),FALSE)</f>
        <v>81945.53</v>
      </c>
      <c r="I93" s="142">
        <f>VLOOKUP($C93,Data!$A$1:$CC$300,COLUMNS($A:F),FALSE)</f>
        <v>64111.39</v>
      </c>
      <c r="J93" s="142">
        <f>VLOOKUP($C93,Data!$A$1:$CC$300,COLUMNS($A:G),FALSE)</f>
        <v>67534.080000000002</v>
      </c>
      <c r="K93" s="142">
        <f>VLOOKUP($C93,Data!$A$1:$CC$300,COLUMNS($A:H),FALSE)</f>
        <v>59231.16</v>
      </c>
      <c r="L93" s="142">
        <f>VLOOKUP($C93,Data!$A$1:$CC$300,COLUMNS($A:I),FALSE)</f>
        <v>134368.29999999999</v>
      </c>
      <c r="M93" s="142">
        <f>VLOOKUP($C93,Data!$A$1:$CC$300,COLUMNS($A:J),FALSE)</f>
        <v>193248.5</v>
      </c>
      <c r="N93" s="142">
        <f>VLOOKUP($C93,Data!$A$1:$CC$300,COLUMNS($A:K),FALSE)</f>
        <v>7257.3869999999997</v>
      </c>
      <c r="O93" s="142">
        <f>VLOOKUP($C93,Data!$A$1:$CC$300,COLUMNS($A:L),FALSE)</f>
        <v>5256.518</v>
      </c>
      <c r="P93" s="142">
        <f>VLOOKUP($C93,Data!$A$1:$CC$300,COLUMNS($A:M),FALSE)</f>
        <v>8334.2690000000002</v>
      </c>
      <c r="Q93" s="142">
        <f>VLOOKUP($C93,Data!$A$1:$CC$300,COLUMNS($A:N),FALSE)</f>
        <v>150644</v>
      </c>
      <c r="R93" s="142">
        <f>VLOOKUP($C93,Data!$A$1:$CC$300,COLUMNS($A:O),FALSE)</f>
        <v>231925.5</v>
      </c>
      <c r="S93" s="142">
        <f>VLOOKUP($C93,Data!$A$1:$CC$300,COLUMNS($A:P),FALSE)</f>
        <v>135744.79999999999</v>
      </c>
      <c r="T93" s="142">
        <f>VLOOKUP($C93,Data!$A$1:$CC$300,COLUMNS($A:Q),FALSE)</f>
        <v>128141</v>
      </c>
    </row>
    <row r="94" spans="1:20" ht="15" thickBot="1">
      <c r="A94" s="7">
        <v>92</v>
      </c>
      <c r="B94" s="14" t="s">
        <v>453</v>
      </c>
      <c r="C94" s="15" t="s">
        <v>454</v>
      </c>
      <c r="D94" s="16" t="s">
        <v>486</v>
      </c>
      <c r="E94" s="142" t="e">
        <f>VLOOKUP($C94,Data!$A$1:$CC$300,COLUMNS($A:B),FALSE)</f>
        <v>#N/A</v>
      </c>
      <c r="F94" s="142" t="e">
        <f>VLOOKUP($C94,Data!$A$1:$CC$300,COLUMNS($A:C),FALSE)</f>
        <v>#N/A</v>
      </c>
      <c r="G94" s="142" t="e">
        <f>VLOOKUP($C94,Data!$A$1:$CC$300,COLUMNS($A:D),FALSE)</f>
        <v>#N/A</v>
      </c>
      <c r="H94" s="142" t="e">
        <f>VLOOKUP($C94,Data!$A$1:$CC$300,COLUMNS($A:E),FALSE)</f>
        <v>#N/A</v>
      </c>
      <c r="I94" s="142" t="e">
        <f>VLOOKUP($C94,Data!$A$1:$CC$300,COLUMNS($A:F),FALSE)</f>
        <v>#N/A</v>
      </c>
      <c r="J94" s="142" t="e">
        <f>VLOOKUP($C94,Data!$A$1:$CC$300,COLUMNS($A:G),FALSE)</f>
        <v>#N/A</v>
      </c>
      <c r="K94" s="142" t="e">
        <f>VLOOKUP($C94,Data!$A$1:$CC$300,COLUMNS($A:H),FALSE)</f>
        <v>#N/A</v>
      </c>
      <c r="L94" s="142" t="e">
        <f>VLOOKUP($C94,Data!$A$1:$CC$300,COLUMNS($A:I),FALSE)</f>
        <v>#N/A</v>
      </c>
      <c r="M94" s="142" t="e">
        <f>VLOOKUP($C94,Data!$A$1:$CC$300,COLUMNS($A:J),FALSE)</f>
        <v>#N/A</v>
      </c>
      <c r="N94" s="142" t="e">
        <f>VLOOKUP($C94,Data!$A$1:$CC$300,COLUMNS($A:K),FALSE)</f>
        <v>#N/A</v>
      </c>
      <c r="O94" s="142" t="e">
        <f>VLOOKUP($C94,Data!$A$1:$CC$300,COLUMNS($A:L),FALSE)</f>
        <v>#N/A</v>
      </c>
      <c r="P94" s="142" t="e">
        <f>VLOOKUP($C94,Data!$A$1:$CC$300,COLUMNS($A:M),FALSE)</f>
        <v>#N/A</v>
      </c>
      <c r="Q94" s="142" t="e">
        <f>VLOOKUP($C94,Data!$A$1:$CC$300,COLUMNS($A:N),FALSE)</f>
        <v>#N/A</v>
      </c>
      <c r="R94" s="142" t="e">
        <f>VLOOKUP($C94,Data!$A$1:$CC$300,COLUMNS($A:O),FALSE)</f>
        <v>#N/A</v>
      </c>
      <c r="S94" s="142" t="e">
        <f>VLOOKUP($C94,Data!$A$1:$CC$300,COLUMNS($A:P),FALSE)</f>
        <v>#N/A</v>
      </c>
      <c r="T94" s="142" t="e">
        <f>VLOOKUP($C94,Data!$A$1:$CC$300,COLUMNS($A:Q),FALSE)</f>
        <v>#N/A</v>
      </c>
    </row>
    <row r="95" spans="1:20" ht="15" thickBot="1">
      <c r="A95" s="7">
        <v>93</v>
      </c>
      <c r="B95" s="14" t="s">
        <v>968</v>
      </c>
      <c r="C95" s="15" t="s">
        <v>487</v>
      </c>
      <c r="D95" s="16" t="s">
        <v>486</v>
      </c>
      <c r="E95" s="142">
        <f>VLOOKUP($C95,Data!$A$1:$CC$300,COLUMNS($A:B),FALSE)</f>
        <v>181.0701</v>
      </c>
      <c r="F95" s="142">
        <f>VLOOKUP($C95,Data!$A$1:$CC$300,COLUMNS($A:C),FALSE)</f>
        <v>0.67571639999999999</v>
      </c>
      <c r="G95" s="142" t="str">
        <f>VLOOKUP($C95,Data!$A$1:$CC$300,COLUMNS($A:D),FALSE)</f>
        <v>-</v>
      </c>
      <c r="H95" s="142">
        <f>VLOOKUP($C95,Data!$A$1:$CC$300,COLUMNS($A:E),FALSE)</f>
        <v>4001313</v>
      </c>
      <c r="I95" s="142">
        <f>VLOOKUP($C95,Data!$A$1:$CC$300,COLUMNS($A:F),FALSE)</f>
        <v>4374484</v>
      </c>
      <c r="J95" s="142">
        <f>VLOOKUP($C95,Data!$A$1:$CC$300,COLUMNS($A:G),FALSE)</f>
        <v>4261306</v>
      </c>
      <c r="K95" s="142">
        <f>VLOOKUP($C95,Data!$A$1:$CC$300,COLUMNS($A:H),FALSE)</f>
        <v>3799685</v>
      </c>
      <c r="L95" s="142">
        <f>VLOOKUP($C95,Data!$A$1:$CC$300,COLUMNS($A:I),FALSE)</f>
        <v>3965441</v>
      </c>
      <c r="M95" s="142">
        <f>VLOOKUP($C95,Data!$A$1:$CC$300,COLUMNS($A:J),FALSE)</f>
        <v>6545720</v>
      </c>
      <c r="N95" s="142">
        <f>VLOOKUP($C95,Data!$A$1:$CC$300,COLUMNS($A:K),FALSE)</f>
        <v>39901.56</v>
      </c>
      <c r="O95" s="142">
        <f>VLOOKUP($C95,Data!$A$1:$CC$300,COLUMNS($A:L),FALSE)</f>
        <v>15569.35</v>
      </c>
      <c r="P95" s="142">
        <f>VLOOKUP($C95,Data!$A$1:$CC$300,COLUMNS($A:M),FALSE)</f>
        <v>30641.43</v>
      </c>
      <c r="Q95" s="142">
        <f>VLOOKUP($C95,Data!$A$1:$CC$300,COLUMNS($A:N),FALSE)</f>
        <v>5531992</v>
      </c>
      <c r="R95" s="142">
        <f>VLOOKUP($C95,Data!$A$1:$CC$300,COLUMNS($A:O),FALSE)</f>
        <v>5797362</v>
      </c>
      <c r="S95" s="142">
        <f>VLOOKUP($C95,Data!$A$1:$CC$300,COLUMNS($A:P),FALSE)</f>
        <v>5070588</v>
      </c>
      <c r="T95" s="142">
        <f>VLOOKUP($C95,Data!$A$1:$CC$300,COLUMNS($A:Q),FALSE)</f>
        <v>5608140</v>
      </c>
    </row>
    <row r="96" spans="1:20" ht="15" thickBot="1">
      <c r="A96" s="7">
        <v>94</v>
      </c>
      <c r="B96" s="14" t="s">
        <v>969</v>
      </c>
      <c r="C96" s="15" t="s">
        <v>970</v>
      </c>
      <c r="D96" s="16" t="s">
        <v>486</v>
      </c>
      <c r="E96" s="142" t="e">
        <f>VLOOKUP($C96,Data!$A$1:$CC$300,COLUMNS($A:B),FALSE)</f>
        <v>#N/A</v>
      </c>
      <c r="F96" s="142" t="e">
        <f>VLOOKUP($C96,Data!$A$1:$CC$300,COLUMNS($A:C),FALSE)</f>
        <v>#N/A</v>
      </c>
      <c r="G96" s="142" t="e">
        <f>VLOOKUP($C96,Data!$A$1:$CC$300,COLUMNS($A:D),FALSE)</f>
        <v>#N/A</v>
      </c>
      <c r="H96" s="142" t="e">
        <f>VLOOKUP($C96,Data!$A$1:$CC$300,COLUMNS($A:E),FALSE)</f>
        <v>#N/A</v>
      </c>
      <c r="I96" s="142" t="e">
        <f>VLOOKUP($C96,Data!$A$1:$CC$300,COLUMNS($A:F),FALSE)</f>
        <v>#N/A</v>
      </c>
      <c r="J96" s="142" t="e">
        <f>VLOOKUP($C96,Data!$A$1:$CC$300,COLUMNS($A:G),FALSE)</f>
        <v>#N/A</v>
      </c>
      <c r="K96" s="142" t="e">
        <f>VLOOKUP($C96,Data!$A$1:$CC$300,COLUMNS($A:H),FALSE)</f>
        <v>#N/A</v>
      </c>
      <c r="L96" s="142" t="e">
        <f>VLOOKUP($C96,Data!$A$1:$CC$300,COLUMNS($A:I),FALSE)</f>
        <v>#N/A</v>
      </c>
      <c r="M96" s="142" t="e">
        <f>VLOOKUP($C96,Data!$A$1:$CC$300,COLUMNS($A:J),FALSE)</f>
        <v>#N/A</v>
      </c>
      <c r="N96" s="142" t="e">
        <f>VLOOKUP($C96,Data!$A$1:$CC$300,COLUMNS($A:K),FALSE)</f>
        <v>#N/A</v>
      </c>
      <c r="O96" s="142" t="e">
        <f>VLOOKUP($C96,Data!$A$1:$CC$300,COLUMNS($A:L),FALSE)</f>
        <v>#N/A</v>
      </c>
      <c r="P96" s="142" t="e">
        <f>VLOOKUP($C96,Data!$A$1:$CC$300,COLUMNS($A:M),FALSE)</f>
        <v>#N/A</v>
      </c>
      <c r="Q96" s="142" t="e">
        <f>VLOOKUP($C96,Data!$A$1:$CC$300,COLUMNS($A:N),FALSE)</f>
        <v>#N/A</v>
      </c>
      <c r="R96" s="142" t="e">
        <f>VLOOKUP($C96,Data!$A$1:$CC$300,COLUMNS($A:O),FALSE)</f>
        <v>#N/A</v>
      </c>
      <c r="S96" s="142" t="e">
        <f>VLOOKUP($C96,Data!$A$1:$CC$300,COLUMNS($A:P),FALSE)</f>
        <v>#N/A</v>
      </c>
      <c r="T96" s="142" t="e">
        <f>VLOOKUP($C96,Data!$A$1:$CC$300,COLUMNS($A:Q),FALSE)</f>
        <v>#N/A</v>
      </c>
    </row>
    <row r="97" spans="1:20" ht="15" thickBot="1">
      <c r="A97" s="7">
        <v>95</v>
      </c>
      <c r="B97" s="14" t="s">
        <v>412</v>
      </c>
      <c r="C97" s="15" t="s">
        <v>413</v>
      </c>
      <c r="D97" s="16" t="s">
        <v>486</v>
      </c>
      <c r="E97" s="142">
        <f>VLOOKUP($C97,Data!$A$1:$CC$300,COLUMNS($A:B),FALSE)</f>
        <v>149.04499999999999</v>
      </c>
      <c r="F97" s="142">
        <f>VLOOKUP($C97,Data!$A$1:$CC$300,COLUMNS($A:C),FALSE)</f>
        <v>0.65871959999999996</v>
      </c>
      <c r="G97" s="142" t="str">
        <f>VLOOKUP($C97,Data!$A$1:$CC$300,COLUMNS($A:D),FALSE)</f>
        <v>-</v>
      </c>
      <c r="H97" s="142">
        <f>VLOOKUP($C97,Data!$A$1:$CC$300,COLUMNS($A:E),FALSE)</f>
        <v>626790.80000000005</v>
      </c>
      <c r="I97" s="142">
        <f>VLOOKUP($C97,Data!$A$1:$CC$300,COLUMNS($A:F),FALSE)</f>
        <v>652560.1</v>
      </c>
      <c r="J97" s="142">
        <f>VLOOKUP($C97,Data!$A$1:$CC$300,COLUMNS($A:G),FALSE)</f>
        <v>691508.2</v>
      </c>
      <c r="K97" s="142">
        <f>VLOOKUP($C97,Data!$A$1:$CC$300,COLUMNS($A:H),FALSE)</f>
        <v>696382.7</v>
      </c>
      <c r="L97" s="142">
        <f>VLOOKUP($C97,Data!$A$1:$CC$300,COLUMNS($A:I),FALSE)</f>
        <v>646414.19999999995</v>
      </c>
      <c r="M97" s="142">
        <f>VLOOKUP($C97,Data!$A$1:$CC$300,COLUMNS($A:J),FALSE)</f>
        <v>1033076</v>
      </c>
      <c r="N97" s="142">
        <f>VLOOKUP($C97,Data!$A$1:$CC$300,COLUMNS($A:K),FALSE)</f>
        <v>5336.1130000000003</v>
      </c>
      <c r="O97" s="142">
        <f>VLOOKUP($C97,Data!$A$1:$CC$300,COLUMNS($A:L),FALSE)</f>
        <v>5326.8689999999997</v>
      </c>
      <c r="P97" s="142">
        <f>VLOOKUP($C97,Data!$A$1:$CC$300,COLUMNS($A:M),FALSE)</f>
        <v>4410.973</v>
      </c>
      <c r="Q97" s="142">
        <f>VLOOKUP($C97,Data!$A$1:$CC$300,COLUMNS($A:N),FALSE)</f>
        <v>980164.2</v>
      </c>
      <c r="R97" s="142">
        <f>VLOOKUP($C97,Data!$A$1:$CC$300,COLUMNS($A:O),FALSE)</f>
        <v>854521.9</v>
      </c>
      <c r="S97" s="142">
        <f>VLOOKUP($C97,Data!$A$1:$CC$300,COLUMNS($A:P),FALSE)</f>
        <v>735054.6</v>
      </c>
      <c r="T97" s="142">
        <f>VLOOKUP($C97,Data!$A$1:$CC$300,COLUMNS($A:Q),FALSE)</f>
        <v>898216.4</v>
      </c>
    </row>
    <row r="98" spans="1:20" ht="15" thickBot="1">
      <c r="A98" s="7">
        <v>96</v>
      </c>
      <c r="B98" s="14" t="s">
        <v>270</v>
      </c>
      <c r="C98" s="15" t="s">
        <v>414</v>
      </c>
      <c r="D98" s="16" t="s">
        <v>486</v>
      </c>
      <c r="E98" s="142">
        <f>VLOOKUP($C98,Data!$A$1:$CC$300,COLUMNS($A:B),FALSE)</f>
        <v>163.06030000000001</v>
      </c>
      <c r="F98" s="142">
        <f>VLOOKUP($C98,Data!$A$1:$CC$300,COLUMNS($A:C),FALSE)</f>
        <v>0.65812850000000001</v>
      </c>
      <c r="G98" s="142" t="str">
        <f>VLOOKUP($C98,Data!$A$1:$CC$300,COLUMNS($A:D),FALSE)</f>
        <v>-</v>
      </c>
      <c r="H98" s="142">
        <f>VLOOKUP($C98,Data!$A$1:$CC$300,COLUMNS($A:E),FALSE)</f>
        <v>35479.17</v>
      </c>
      <c r="I98" s="142">
        <f>VLOOKUP($C98,Data!$A$1:$CC$300,COLUMNS($A:F),FALSE)</f>
        <v>40913.879999999997</v>
      </c>
      <c r="J98" s="142">
        <f>VLOOKUP($C98,Data!$A$1:$CC$300,COLUMNS($A:G),FALSE)</f>
        <v>64687.69</v>
      </c>
      <c r="K98" s="142">
        <f>VLOOKUP($C98,Data!$A$1:$CC$300,COLUMNS($A:H),FALSE)</f>
        <v>51651.8</v>
      </c>
      <c r="L98" s="142">
        <f>VLOOKUP($C98,Data!$A$1:$CC$300,COLUMNS($A:I),FALSE)</f>
        <v>52843.12</v>
      </c>
      <c r="M98" s="142">
        <f>VLOOKUP($C98,Data!$A$1:$CC$300,COLUMNS($A:J),FALSE)</f>
        <v>80727.429999999993</v>
      </c>
      <c r="N98" s="142">
        <f>VLOOKUP($C98,Data!$A$1:$CC$300,COLUMNS($A:K),FALSE)</f>
        <v>6145.8469999999998</v>
      </c>
      <c r="O98" s="142">
        <f>VLOOKUP($C98,Data!$A$1:$CC$300,COLUMNS($A:L),FALSE)</f>
        <v>0</v>
      </c>
      <c r="P98" s="142">
        <f>VLOOKUP($C98,Data!$A$1:$CC$300,COLUMNS($A:M),FALSE)</f>
        <v>8406.9869999999992</v>
      </c>
      <c r="Q98" s="142">
        <f>VLOOKUP($C98,Data!$A$1:$CC$300,COLUMNS($A:N),FALSE)</f>
        <v>75197.37</v>
      </c>
      <c r="R98" s="142">
        <f>VLOOKUP($C98,Data!$A$1:$CC$300,COLUMNS($A:O),FALSE)</f>
        <v>84154.71</v>
      </c>
      <c r="S98" s="142">
        <f>VLOOKUP($C98,Data!$A$1:$CC$300,COLUMNS($A:P),FALSE)</f>
        <v>60589.16</v>
      </c>
      <c r="T98" s="142">
        <f>VLOOKUP($C98,Data!$A$1:$CC$300,COLUMNS($A:Q),FALSE)</f>
        <v>64018.77</v>
      </c>
    </row>
    <row r="99" spans="1:20" ht="15" thickBot="1">
      <c r="A99" s="7">
        <v>97</v>
      </c>
      <c r="B99" s="14" t="s">
        <v>488</v>
      </c>
      <c r="C99" s="15" t="s">
        <v>489</v>
      </c>
      <c r="D99" s="16" t="s">
        <v>486</v>
      </c>
      <c r="E99" s="142" t="e">
        <f>VLOOKUP($C99,Data!$A$1:$CC$300,COLUMNS($A:B),FALSE)</f>
        <v>#N/A</v>
      </c>
      <c r="F99" s="142" t="e">
        <f>VLOOKUP($C99,Data!$A$1:$CC$300,COLUMNS($A:C),FALSE)</f>
        <v>#N/A</v>
      </c>
      <c r="G99" s="142" t="e">
        <f>VLOOKUP($C99,Data!$A$1:$CC$300,COLUMNS($A:D),FALSE)</f>
        <v>#N/A</v>
      </c>
      <c r="H99" s="142" t="e">
        <f>VLOOKUP($C99,Data!$A$1:$CC$300,COLUMNS($A:E),FALSE)</f>
        <v>#N/A</v>
      </c>
      <c r="I99" s="142" t="e">
        <f>VLOOKUP($C99,Data!$A$1:$CC$300,COLUMNS($A:F),FALSE)</f>
        <v>#N/A</v>
      </c>
      <c r="J99" s="142" t="e">
        <f>VLOOKUP($C99,Data!$A$1:$CC$300,COLUMNS($A:G),FALSE)</f>
        <v>#N/A</v>
      </c>
      <c r="K99" s="142" t="e">
        <f>VLOOKUP($C99,Data!$A$1:$CC$300,COLUMNS($A:H),FALSE)</f>
        <v>#N/A</v>
      </c>
      <c r="L99" s="142" t="e">
        <f>VLOOKUP($C99,Data!$A$1:$CC$300,COLUMNS($A:I),FALSE)</f>
        <v>#N/A</v>
      </c>
      <c r="M99" s="142" t="e">
        <f>VLOOKUP($C99,Data!$A$1:$CC$300,COLUMNS($A:J),FALSE)</f>
        <v>#N/A</v>
      </c>
      <c r="N99" s="142" t="e">
        <f>VLOOKUP($C99,Data!$A$1:$CC$300,COLUMNS($A:K),FALSE)</f>
        <v>#N/A</v>
      </c>
      <c r="O99" s="142" t="e">
        <f>VLOOKUP($C99,Data!$A$1:$CC$300,COLUMNS($A:L),FALSE)</f>
        <v>#N/A</v>
      </c>
      <c r="P99" s="142" t="e">
        <f>VLOOKUP($C99,Data!$A$1:$CC$300,COLUMNS($A:M),FALSE)</f>
        <v>#N/A</v>
      </c>
      <c r="Q99" s="142" t="e">
        <f>VLOOKUP($C99,Data!$A$1:$CC$300,COLUMNS($A:N),FALSE)</f>
        <v>#N/A</v>
      </c>
      <c r="R99" s="142" t="e">
        <f>VLOOKUP($C99,Data!$A$1:$CC$300,COLUMNS($A:O),FALSE)</f>
        <v>#N/A</v>
      </c>
      <c r="S99" s="142" t="e">
        <f>VLOOKUP($C99,Data!$A$1:$CC$300,COLUMNS($A:P),FALSE)</f>
        <v>#N/A</v>
      </c>
      <c r="T99" s="142" t="e">
        <f>VLOOKUP($C99,Data!$A$1:$CC$300,COLUMNS($A:Q),FALSE)</f>
        <v>#N/A</v>
      </c>
    </row>
    <row r="100" spans="1:20" ht="15" thickBot="1">
      <c r="A100" s="7">
        <v>98</v>
      </c>
      <c r="B100" s="14" t="s">
        <v>490</v>
      </c>
      <c r="C100" s="15" t="s">
        <v>491</v>
      </c>
      <c r="D100" s="16" t="s">
        <v>486</v>
      </c>
      <c r="E100" s="142">
        <f>VLOOKUP($C100,Data!$A$1:$CC$300,COLUMNS($A:B),FALSE)</f>
        <v>151.06049999999999</v>
      </c>
      <c r="F100" s="142">
        <f>VLOOKUP($C100,Data!$A$1:$CC$300,COLUMNS($A:C),FALSE)</f>
        <v>0.71446719999999997</v>
      </c>
      <c r="G100" s="142" t="str">
        <f>VLOOKUP($C100,Data!$A$1:$CC$300,COLUMNS($A:D),FALSE)</f>
        <v>-</v>
      </c>
      <c r="H100" s="142">
        <f>VLOOKUP($C100,Data!$A$1:$CC$300,COLUMNS($A:E),FALSE)</f>
        <v>127591.5</v>
      </c>
      <c r="I100" s="142">
        <f>VLOOKUP($C100,Data!$A$1:$CC$300,COLUMNS($A:F),FALSE)</f>
        <v>140898.70000000001</v>
      </c>
      <c r="J100" s="142">
        <f>VLOOKUP($C100,Data!$A$1:$CC$300,COLUMNS($A:G),FALSE)</f>
        <v>177115.9</v>
      </c>
      <c r="K100" s="142">
        <f>VLOOKUP($C100,Data!$A$1:$CC$300,COLUMNS($A:H),FALSE)</f>
        <v>134216</v>
      </c>
      <c r="L100" s="142">
        <f>VLOOKUP($C100,Data!$A$1:$CC$300,COLUMNS($A:I),FALSE)</f>
        <v>147251.29999999999</v>
      </c>
      <c r="M100" s="142">
        <f>VLOOKUP($C100,Data!$A$1:$CC$300,COLUMNS($A:J),FALSE)</f>
        <v>249061</v>
      </c>
      <c r="N100" s="142">
        <f>VLOOKUP($C100,Data!$A$1:$CC$300,COLUMNS($A:K),FALSE)</f>
        <v>3198.4769999999999</v>
      </c>
      <c r="O100" s="142">
        <f>VLOOKUP($C100,Data!$A$1:$CC$300,COLUMNS($A:L),FALSE)</f>
        <v>3236.5720000000001</v>
      </c>
      <c r="P100" s="142">
        <f>VLOOKUP($C100,Data!$A$1:$CC$300,COLUMNS($A:M),FALSE)</f>
        <v>3742.0450000000001</v>
      </c>
      <c r="Q100" s="142">
        <f>VLOOKUP($C100,Data!$A$1:$CC$300,COLUMNS($A:N),FALSE)</f>
        <v>206487.2</v>
      </c>
      <c r="R100" s="142">
        <f>VLOOKUP($C100,Data!$A$1:$CC$300,COLUMNS($A:O),FALSE)</f>
        <v>220062.4</v>
      </c>
      <c r="S100" s="142">
        <f>VLOOKUP($C100,Data!$A$1:$CC$300,COLUMNS($A:P),FALSE)</f>
        <v>177969</v>
      </c>
      <c r="T100" s="142">
        <f>VLOOKUP($C100,Data!$A$1:$CC$300,COLUMNS($A:Q),FALSE)</f>
        <v>205650.8</v>
      </c>
    </row>
    <row r="101" spans="1:20" ht="15" thickBot="1">
      <c r="A101" s="7">
        <v>99</v>
      </c>
      <c r="B101" s="17" t="s">
        <v>89</v>
      </c>
      <c r="C101" s="18" t="s">
        <v>90</v>
      </c>
      <c r="D101" s="19" t="s">
        <v>88</v>
      </c>
      <c r="E101" s="142">
        <f>VLOOKUP($C101,Data!$A$1:$CC$300,COLUMNS($A:B),FALSE)</f>
        <v>191.0187</v>
      </c>
      <c r="F101" s="142">
        <f>VLOOKUP($C101,Data!$A$1:$CC$300,COLUMNS($A:C),FALSE)</f>
        <v>0.5798584</v>
      </c>
      <c r="G101" s="142" t="str">
        <f>VLOOKUP($C101,Data!$A$1:$CC$300,COLUMNS($A:D),FALSE)</f>
        <v>-</v>
      </c>
      <c r="H101" s="142">
        <f>VLOOKUP($C101,Data!$A$1:$CC$300,COLUMNS($A:E),FALSE)</f>
        <v>4244222</v>
      </c>
      <c r="I101" s="142">
        <f>VLOOKUP($C101,Data!$A$1:$CC$300,COLUMNS($A:F),FALSE)</f>
        <v>5250127</v>
      </c>
      <c r="J101" s="142">
        <f>VLOOKUP($C101,Data!$A$1:$CC$300,COLUMNS($A:G),FALSE)</f>
        <v>4769581</v>
      </c>
      <c r="K101" s="142">
        <f>VLOOKUP($C101,Data!$A$1:$CC$300,COLUMNS($A:H),FALSE)</f>
        <v>4543492</v>
      </c>
      <c r="L101" s="142">
        <f>VLOOKUP($C101,Data!$A$1:$CC$300,COLUMNS($A:I),FALSE)</f>
        <v>4451040</v>
      </c>
      <c r="M101" s="142">
        <f>VLOOKUP($C101,Data!$A$1:$CC$300,COLUMNS($A:J),FALSE)</f>
        <v>10188740</v>
      </c>
      <c r="N101" s="142">
        <f>VLOOKUP($C101,Data!$A$1:$CC$300,COLUMNS($A:K),FALSE)</f>
        <v>2173.6350000000002</v>
      </c>
      <c r="O101" s="142">
        <f>VLOOKUP($C101,Data!$A$1:$CC$300,COLUMNS($A:L),FALSE)</f>
        <v>1526.173</v>
      </c>
      <c r="P101" s="142">
        <f>VLOOKUP($C101,Data!$A$1:$CC$300,COLUMNS($A:M),FALSE)</f>
        <v>3888.0120000000002</v>
      </c>
      <c r="Q101" s="142">
        <f>VLOOKUP($C101,Data!$A$1:$CC$300,COLUMNS($A:N),FALSE)</f>
        <v>7277904</v>
      </c>
      <c r="R101" s="142">
        <f>VLOOKUP($C101,Data!$A$1:$CC$300,COLUMNS($A:O),FALSE)</f>
        <v>6923998</v>
      </c>
      <c r="S101" s="142">
        <f>VLOOKUP($C101,Data!$A$1:$CC$300,COLUMNS($A:P),FALSE)</f>
        <v>6974092</v>
      </c>
      <c r="T101" s="142">
        <f>VLOOKUP($C101,Data!$A$1:$CC$300,COLUMNS($A:Q),FALSE)</f>
        <v>7430458</v>
      </c>
    </row>
    <row r="102" spans="1:20" ht="15" thickBot="1">
      <c r="A102" s="7">
        <v>100</v>
      </c>
      <c r="B102" s="17" t="s">
        <v>91</v>
      </c>
      <c r="C102" s="18" t="s">
        <v>92</v>
      </c>
      <c r="D102" s="19" t="s">
        <v>88</v>
      </c>
      <c r="E102" s="142">
        <f>VLOOKUP($C102,Data!$A$1:$CC$300,COLUMNS($A:B),FALSE)</f>
        <v>145.0129</v>
      </c>
      <c r="F102" s="142">
        <f>VLOOKUP($C102,Data!$A$1:$CC$300,COLUMNS($A:C),FALSE)</f>
        <v>0.5713684</v>
      </c>
      <c r="G102" s="142" t="str">
        <f>VLOOKUP($C102,Data!$A$1:$CC$300,COLUMNS($A:D),FALSE)</f>
        <v>-</v>
      </c>
      <c r="H102" s="142">
        <f>VLOOKUP($C102,Data!$A$1:$CC$300,COLUMNS($A:E),FALSE)</f>
        <v>283947.8</v>
      </c>
      <c r="I102" s="142">
        <f>VLOOKUP($C102,Data!$A$1:$CC$300,COLUMNS($A:F),FALSE)</f>
        <v>361844.5</v>
      </c>
      <c r="J102" s="142">
        <f>VLOOKUP($C102,Data!$A$1:$CC$300,COLUMNS($A:G),FALSE)</f>
        <v>294657.5</v>
      </c>
      <c r="K102" s="142">
        <f>VLOOKUP($C102,Data!$A$1:$CC$300,COLUMNS($A:H),FALSE)</f>
        <v>189254.1</v>
      </c>
      <c r="L102" s="142">
        <f>VLOOKUP($C102,Data!$A$1:$CC$300,COLUMNS($A:I),FALSE)</f>
        <v>198796.3</v>
      </c>
      <c r="M102" s="142">
        <f>VLOOKUP($C102,Data!$A$1:$CC$300,COLUMNS($A:J),FALSE)</f>
        <v>408852.3</v>
      </c>
      <c r="N102" s="142">
        <f>VLOOKUP($C102,Data!$A$1:$CC$300,COLUMNS($A:K),FALSE)</f>
        <v>361.85680000000002</v>
      </c>
      <c r="O102" s="142">
        <f>VLOOKUP($C102,Data!$A$1:$CC$300,COLUMNS($A:L),FALSE)</f>
        <v>447.39339999999999</v>
      </c>
      <c r="P102" s="142">
        <f>VLOOKUP($C102,Data!$A$1:$CC$300,COLUMNS($A:M),FALSE)</f>
        <v>534.58529999999996</v>
      </c>
      <c r="Q102" s="142">
        <f>VLOOKUP($C102,Data!$A$1:$CC$300,COLUMNS($A:N),FALSE)</f>
        <v>441794</v>
      </c>
      <c r="R102" s="142">
        <f>VLOOKUP($C102,Data!$A$1:$CC$300,COLUMNS($A:O),FALSE)</f>
        <v>361238</v>
      </c>
      <c r="S102" s="142">
        <f>VLOOKUP($C102,Data!$A$1:$CC$300,COLUMNS($A:P),FALSE)</f>
        <v>337945.1</v>
      </c>
      <c r="T102" s="142">
        <f>VLOOKUP($C102,Data!$A$1:$CC$300,COLUMNS($A:Q),FALSE)</f>
        <v>345609</v>
      </c>
    </row>
    <row r="103" spans="1:20" ht="15" thickBot="1">
      <c r="A103" s="7">
        <v>101</v>
      </c>
      <c r="B103" s="17" t="s">
        <v>94</v>
      </c>
      <c r="C103" s="18" t="s">
        <v>95</v>
      </c>
      <c r="D103" s="19" t="s">
        <v>88</v>
      </c>
      <c r="E103" s="142" t="e">
        <f>VLOOKUP($C103,Data!$A$1:$CC$300,COLUMNS($A:B),FALSE)</f>
        <v>#N/A</v>
      </c>
      <c r="F103" s="142" t="e">
        <f>VLOOKUP($C103,Data!$A$1:$CC$300,COLUMNS($A:C),FALSE)</f>
        <v>#N/A</v>
      </c>
      <c r="G103" s="142" t="e">
        <f>VLOOKUP($C103,Data!$A$1:$CC$300,COLUMNS($A:D),FALSE)</f>
        <v>#N/A</v>
      </c>
      <c r="H103" s="142" t="e">
        <f>VLOOKUP($C103,Data!$A$1:$CC$300,COLUMNS($A:E),FALSE)</f>
        <v>#N/A</v>
      </c>
      <c r="I103" s="142" t="e">
        <f>VLOOKUP($C103,Data!$A$1:$CC$300,COLUMNS($A:F),FALSE)</f>
        <v>#N/A</v>
      </c>
      <c r="J103" s="142" t="e">
        <f>VLOOKUP($C103,Data!$A$1:$CC$300,COLUMNS($A:G),FALSE)</f>
        <v>#N/A</v>
      </c>
      <c r="K103" s="142" t="e">
        <f>VLOOKUP($C103,Data!$A$1:$CC$300,COLUMNS($A:H),FALSE)</f>
        <v>#N/A</v>
      </c>
      <c r="L103" s="142" t="e">
        <f>VLOOKUP($C103,Data!$A$1:$CC$300,COLUMNS($A:I),FALSE)</f>
        <v>#N/A</v>
      </c>
      <c r="M103" s="142" t="e">
        <f>VLOOKUP($C103,Data!$A$1:$CC$300,COLUMNS($A:J),FALSE)</f>
        <v>#N/A</v>
      </c>
      <c r="N103" s="142" t="e">
        <f>VLOOKUP($C103,Data!$A$1:$CC$300,COLUMNS($A:K),FALSE)</f>
        <v>#N/A</v>
      </c>
      <c r="O103" s="142" t="e">
        <f>VLOOKUP($C103,Data!$A$1:$CC$300,COLUMNS($A:L),FALSE)</f>
        <v>#N/A</v>
      </c>
      <c r="P103" s="142" t="e">
        <f>VLOOKUP($C103,Data!$A$1:$CC$300,COLUMNS($A:M),FALSE)</f>
        <v>#N/A</v>
      </c>
      <c r="Q103" s="142" t="e">
        <f>VLOOKUP($C103,Data!$A$1:$CC$300,COLUMNS($A:N),FALSE)</f>
        <v>#N/A</v>
      </c>
      <c r="R103" s="142" t="e">
        <f>VLOOKUP($C103,Data!$A$1:$CC$300,COLUMNS($A:O),FALSE)</f>
        <v>#N/A</v>
      </c>
      <c r="S103" s="142" t="e">
        <f>VLOOKUP($C103,Data!$A$1:$CC$300,COLUMNS($A:P),FALSE)</f>
        <v>#N/A</v>
      </c>
      <c r="T103" s="142" t="e">
        <f>VLOOKUP($C103,Data!$A$1:$CC$300,COLUMNS($A:Q),FALSE)</f>
        <v>#N/A</v>
      </c>
    </row>
    <row r="104" spans="1:20" ht="15" thickBot="1">
      <c r="A104" s="7">
        <v>102</v>
      </c>
      <c r="B104" s="17" t="s">
        <v>96</v>
      </c>
      <c r="C104" s="18" t="s">
        <v>97</v>
      </c>
      <c r="D104" s="19" t="s">
        <v>88</v>
      </c>
      <c r="E104" s="142">
        <f>VLOOKUP($C104,Data!$A$1:$CC$300,COLUMNS($A:B),FALSE)</f>
        <v>117.01779999999999</v>
      </c>
      <c r="F104" s="142">
        <f>VLOOKUP($C104,Data!$A$1:$CC$300,COLUMNS($A:C),FALSE)</f>
        <v>0.54105440000000005</v>
      </c>
      <c r="G104" s="142" t="str">
        <f>VLOOKUP($C104,Data!$A$1:$CC$300,COLUMNS($A:D),FALSE)</f>
        <v>-</v>
      </c>
      <c r="H104" s="142">
        <f>VLOOKUP($C104,Data!$A$1:$CC$300,COLUMNS($A:E),FALSE)</f>
        <v>2199546</v>
      </c>
      <c r="I104" s="142">
        <f>VLOOKUP($C104,Data!$A$1:$CC$300,COLUMNS($A:F),FALSE)</f>
        <v>2614906</v>
      </c>
      <c r="J104" s="142">
        <f>VLOOKUP($C104,Data!$A$1:$CC$300,COLUMNS($A:G),FALSE)</f>
        <v>2449485</v>
      </c>
      <c r="K104" s="142">
        <f>VLOOKUP($C104,Data!$A$1:$CC$300,COLUMNS($A:H),FALSE)</f>
        <v>2216135</v>
      </c>
      <c r="L104" s="142">
        <f>VLOOKUP($C104,Data!$A$1:$CC$300,COLUMNS($A:I),FALSE)</f>
        <v>2509431</v>
      </c>
      <c r="M104" s="142">
        <f>VLOOKUP($C104,Data!$A$1:$CC$300,COLUMNS($A:J),FALSE)</f>
        <v>4029088</v>
      </c>
      <c r="N104" s="142">
        <f>VLOOKUP($C104,Data!$A$1:$CC$300,COLUMNS($A:K),FALSE)</f>
        <v>46543.02</v>
      </c>
      <c r="O104" s="142">
        <f>VLOOKUP($C104,Data!$A$1:$CC$300,COLUMNS($A:L),FALSE)</f>
        <v>46492.86</v>
      </c>
      <c r="P104" s="142">
        <f>VLOOKUP($C104,Data!$A$1:$CC$300,COLUMNS($A:M),FALSE)</f>
        <v>72089.710000000006</v>
      </c>
      <c r="Q104" s="142">
        <f>VLOOKUP($C104,Data!$A$1:$CC$300,COLUMNS($A:N),FALSE)</f>
        <v>3913164</v>
      </c>
      <c r="R104" s="142">
        <f>VLOOKUP($C104,Data!$A$1:$CC$300,COLUMNS($A:O),FALSE)</f>
        <v>3065835</v>
      </c>
      <c r="S104" s="142">
        <f>VLOOKUP($C104,Data!$A$1:$CC$300,COLUMNS($A:P),FALSE)</f>
        <v>3118440</v>
      </c>
      <c r="T104" s="142">
        <f>VLOOKUP($C104,Data!$A$1:$CC$300,COLUMNS($A:Q),FALSE)</f>
        <v>3137491</v>
      </c>
    </row>
    <row r="105" spans="1:20" ht="15" thickBot="1">
      <c r="A105" s="7">
        <v>103</v>
      </c>
      <c r="B105" s="17" t="s">
        <v>305</v>
      </c>
      <c r="C105" s="18" t="s">
        <v>306</v>
      </c>
      <c r="D105" s="19" t="s">
        <v>88</v>
      </c>
      <c r="E105" s="142">
        <f>VLOOKUP($C105,Data!$A$1:$CC$300,COLUMNS($A:B),FALSE)</f>
        <v>115.0042</v>
      </c>
      <c r="F105" s="142">
        <f>VLOOKUP($C105,Data!$A$1:$CC$300,COLUMNS($A:C),FALSE)</f>
        <v>0.50931530000000003</v>
      </c>
      <c r="G105" s="142" t="str">
        <f>VLOOKUP($C105,Data!$A$1:$CC$300,COLUMNS($A:D),FALSE)</f>
        <v>-</v>
      </c>
      <c r="H105" s="142">
        <f>VLOOKUP($C105,Data!$A$1:$CC$300,COLUMNS($A:E),FALSE)</f>
        <v>169422.9</v>
      </c>
      <c r="I105" s="142">
        <f>VLOOKUP($C105,Data!$A$1:$CC$300,COLUMNS($A:F),FALSE)</f>
        <v>203380</v>
      </c>
      <c r="J105" s="142">
        <f>VLOOKUP($C105,Data!$A$1:$CC$300,COLUMNS($A:G),FALSE)</f>
        <v>203929.3</v>
      </c>
      <c r="K105" s="142">
        <f>VLOOKUP($C105,Data!$A$1:$CC$300,COLUMNS($A:H),FALSE)</f>
        <v>179477.3</v>
      </c>
      <c r="L105" s="142">
        <f>VLOOKUP($C105,Data!$A$1:$CC$300,COLUMNS($A:I),FALSE)</f>
        <v>172837.9</v>
      </c>
      <c r="M105" s="142">
        <f>VLOOKUP($C105,Data!$A$1:$CC$300,COLUMNS($A:J),FALSE)</f>
        <v>253070.5</v>
      </c>
      <c r="N105" s="142">
        <f>VLOOKUP($C105,Data!$A$1:$CC$300,COLUMNS($A:K),FALSE)</f>
        <v>7936.9790000000003</v>
      </c>
      <c r="O105" s="142">
        <f>VLOOKUP($C105,Data!$A$1:$CC$300,COLUMNS($A:L),FALSE)</f>
        <v>7967.6679999999997</v>
      </c>
      <c r="P105" s="142">
        <f>VLOOKUP($C105,Data!$A$1:$CC$300,COLUMNS($A:M),FALSE)</f>
        <v>7573.0879999999997</v>
      </c>
      <c r="Q105" s="142">
        <f>VLOOKUP($C105,Data!$A$1:$CC$300,COLUMNS($A:N),FALSE)</f>
        <v>241575.9</v>
      </c>
      <c r="R105" s="142">
        <f>VLOOKUP($C105,Data!$A$1:$CC$300,COLUMNS($A:O),FALSE)</f>
        <v>234621.3</v>
      </c>
      <c r="S105" s="142">
        <f>VLOOKUP($C105,Data!$A$1:$CC$300,COLUMNS($A:P),FALSE)</f>
        <v>252604.6</v>
      </c>
      <c r="T105" s="142">
        <f>VLOOKUP($C105,Data!$A$1:$CC$300,COLUMNS($A:Q),FALSE)</f>
        <v>260327.3</v>
      </c>
    </row>
    <row r="106" spans="1:20" ht="15" thickBot="1">
      <c r="A106" s="7">
        <v>104</v>
      </c>
      <c r="B106" s="17" t="s">
        <v>98</v>
      </c>
      <c r="C106" s="18" t="s">
        <v>823</v>
      </c>
      <c r="D106" s="19" t="s">
        <v>88</v>
      </c>
      <c r="E106" s="142">
        <f>VLOOKUP($C106,Data!$A$1:$CC$300,COLUMNS($A:B),FALSE)</f>
        <v>133.0128</v>
      </c>
      <c r="F106" s="142">
        <f>VLOOKUP($C106,Data!$A$1:$CC$300,COLUMNS($A:C),FALSE)</f>
        <v>0.54894399999999999</v>
      </c>
      <c r="G106" s="142" t="str">
        <f>VLOOKUP($C106,Data!$A$1:$CC$300,COLUMNS($A:D),FALSE)</f>
        <v>-</v>
      </c>
      <c r="H106" s="142">
        <f>VLOOKUP($C106,Data!$A$1:$CC$300,COLUMNS($A:E),FALSE)</f>
        <v>1921372</v>
      </c>
      <c r="I106" s="142">
        <f>VLOOKUP($C106,Data!$A$1:$CC$300,COLUMNS($A:F),FALSE)</f>
        <v>2027195</v>
      </c>
      <c r="J106" s="142">
        <f>VLOOKUP($C106,Data!$A$1:$CC$300,COLUMNS($A:G),FALSE)</f>
        <v>2160714</v>
      </c>
      <c r="K106" s="142">
        <f>VLOOKUP($C106,Data!$A$1:$CC$300,COLUMNS($A:H),FALSE)</f>
        <v>1616282</v>
      </c>
      <c r="L106" s="142">
        <f>VLOOKUP($C106,Data!$A$1:$CC$300,COLUMNS($A:I),FALSE)</f>
        <v>1299651</v>
      </c>
      <c r="M106" s="142">
        <f>VLOOKUP($C106,Data!$A$1:$CC$300,COLUMNS($A:J),FALSE)</f>
        <v>2898566</v>
      </c>
      <c r="N106" s="142">
        <f>VLOOKUP($C106,Data!$A$1:$CC$300,COLUMNS($A:K),FALSE)</f>
        <v>5189.4009999999998</v>
      </c>
      <c r="O106" s="142">
        <f>VLOOKUP($C106,Data!$A$1:$CC$300,COLUMNS($A:L),FALSE)</f>
        <v>4771.0389999999998</v>
      </c>
      <c r="P106" s="142">
        <f>VLOOKUP($C106,Data!$A$1:$CC$300,COLUMNS($A:M),FALSE)</f>
        <v>9974.07</v>
      </c>
      <c r="Q106" s="142">
        <f>VLOOKUP($C106,Data!$A$1:$CC$300,COLUMNS($A:N),FALSE)</f>
        <v>2479672</v>
      </c>
      <c r="R106" s="142">
        <f>VLOOKUP($C106,Data!$A$1:$CC$300,COLUMNS($A:O),FALSE)</f>
        <v>2414661</v>
      </c>
      <c r="S106" s="142">
        <f>VLOOKUP($C106,Data!$A$1:$CC$300,COLUMNS($A:P),FALSE)</f>
        <v>2476453</v>
      </c>
      <c r="T106" s="142">
        <f>VLOOKUP($C106,Data!$A$1:$CC$300,COLUMNS($A:Q),FALSE)</f>
        <v>2436120</v>
      </c>
    </row>
    <row r="107" spans="1:20" ht="15" thickBot="1">
      <c r="A107" s="7">
        <v>105</v>
      </c>
      <c r="B107" s="17" t="s">
        <v>99</v>
      </c>
      <c r="C107" s="18" t="s">
        <v>100</v>
      </c>
      <c r="D107" s="19" t="s">
        <v>88</v>
      </c>
      <c r="E107" s="142" t="e">
        <f>VLOOKUP($C107,Data!$A$1:$CC$300,COLUMNS($A:B),FALSE)</f>
        <v>#N/A</v>
      </c>
      <c r="F107" s="142" t="e">
        <f>VLOOKUP($C107,Data!$A$1:$CC$300,COLUMNS($A:C),FALSE)</f>
        <v>#N/A</v>
      </c>
      <c r="G107" s="142" t="e">
        <f>VLOOKUP($C107,Data!$A$1:$CC$300,COLUMNS($A:D),FALSE)</f>
        <v>#N/A</v>
      </c>
      <c r="H107" s="142" t="e">
        <f>VLOOKUP($C107,Data!$A$1:$CC$300,COLUMNS($A:E),FALSE)</f>
        <v>#N/A</v>
      </c>
      <c r="I107" s="142" t="e">
        <f>VLOOKUP($C107,Data!$A$1:$CC$300,COLUMNS($A:F),FALSE)</f>
        <v>#N/A</v>
      </c>
      <c r="J107" s="142" t="e">
        <f>VLOOKUP($C107,Data!$A$1:$CC$300,COLUMNS($A:G),FALSE)</f>
        <v>#N/A</v>
      </c>
      <c r="K107" s="142" t="e">
        <f>VLOOKUP($C107,Data!$A$1:$CC$300,COLUMNS($A:H),FALSE)</f>
        <v>#N/A</v>
      </c>
      <c r="L107" s="142" t="e">
        <f>VLOOKUP($C107,Data!$A$1:$CC$300,COLUMNS($A:I),FALSE)</f>
        <v>#N/A</v>
      </c>
      <c r="M107" s="142" t="e">
        <f>VLOOKUP($C107,Data!$A$1:$CC$300,COLUMNS($A:J),FALSE)</f>
        <v>#N/A</v>
      </c>
      <c r="N107" s="142" t="e">
        <f>VLOOKUP($C107,Data!$A$1:$CC$300,COLUMNS($A:K),FALSE)</f>
        <v>#N/A</v>
      </c>
      <c r="O107" s="142" t="e">
        <f>VLOOKUP($C107,Data!$A$1:$CC$300,COLUMNS($A:L),FALSE)</f>
        <v>#N/A</v>
      </c>
      <c r="P107" s="142" t="e">
        <f>VLOOKUP($C107,Data!$A$1:$CC$300,COLUMNS($A:M),FALSE)</f>
        <v>#N/A</v>
      </c>
      <c r="Q107" s="142" t="e">
        <f>VLOOKUP($C107,Data!$A$1:$CC$300,COLUMNS($A:N),FALSE)</f>
        <v>#N/A</v>
      </c>
      <c r="R107" s="142" t="e">
        <f>VLOOKUP($C107,Data!$A$1:$CC$300,COLUMNS($A:O),FALSE)</f>
        <v>#N/A</v>
      </c>
      <c r="S107" s="142" t="e">
        <f>VLOOKUP($C107,Data!$A$1:$CC$300,COLUMNS($A:P),FALSE)</f>
        <v>#N/A</v>
      </c>
      <c r="T107" s="142" t="e">
        <f>VLOOKUP($C107,Data!$A$1:$CC$300,COLUMNS($A:Q),FALSE)</f>
        <v>#N/A</v>
      </c>
    </row>
    <row r="108" spans="1:20" ht="15" thickBot="1">
      <c r="A108" s="7">
        <v>106</v>
      </c>
      <c r="B108" s="17" t="s">
        <v>1175</v>
      </c>
      <c r="C108" s="18" t="s">
        <v>1176</v>
      </c>
      <c r="D108" s="19"/>
      <c r="E108" s="142">
        <f>VLOOKUP($C108,Data!$A$1:$CC$300,COLUMNS($A:B),FALSE)</f>
        <v>129.018</v>
      </c>
      <c r="F108" s="142">
        <f>VLOOKUP($C108,Data!$A$1:$CC$300,COLUMNS($A:C),FALSE)</f>
        <v>0.54785669999999997</v>
      </c>
      <c r="G108" s="142" t="str">
        <f>VLOOKUP($C108,Data!$A$1:$CC$300,COLUMNS($A:D),FALSE)</f>
        <v>-</v>
      </c>
      <c r="H108" s="142">
        <f>VLOOKUP($C108,Data!$A$1:$CC$300,COLUMNS($A:E),FALSE)</f>
        <v>119115.5</v>
      </c>
      <c r="I108" s="142">
        <f>VLOOKUP($C108,Data!$A$1:$CC$300,COLUMNS($A:F),FALSE)</f>
        <v>131524.29999999999</v>
      </c>
      <c r="J108" s="142">
        <f>VLOOKUP($C108,Data!$A$1:$CC$300,COLUMNS($A:G),FALSE)</f>
        <v>108420.9</v>
      </c>
      <c r="K108" s="142">
        <f>VLOOKUP($C108,Data!$A$1:$CC$300,COLUMNS($A:H),FALSE)</f>
        <v>108316.4</v>
      </c>
      <c r="L108" s="142">
        <f>VLOOKUP($C108,Data!$A$1:$CC$300,COLUMNS($A:I),FALSE)</f>
        <v>96247.41</v>
      </c>
      <c r="M108" s="142">
        <f>VLOOKUP($C108,Data!$A$1:$CC$300,COLUMNS($A:J),FALSE)</f>
        <v>171686</v>
      </c>
      <c r="N108" s="142">
        <f>VLOOKUP($C108,Data!$A$1:$CC$300,COLUMNS($A:K),FALSE)</f>
        <v>3194.8850000000002</v>
      </c>
      <c r="O108" s="142">
        <f>VLOOKUP($C108,Data!$A$1:$CC$300,COLUMNS($A:L),FALSE)</f>
        <v>0</v>
      </c>
      <c r="P108" s="142">
        <f>VLOOKUP($C108,Data!$A$1:$CC$300,COLUMNS($A:M),FALSE)</f>
        <v>4265.7709999999997</v>
      </c>
      <c r="Q108" s="142">
        <f>VLOOKUP($C108,Data!$A$1:$CC$300,COLUMNS($A:N),FALSE)</f>
        <v>160509.79999999999</v>
      </c>
      <c r="R108" s="142">
        <f>VLOOKUP($C108,Data!$A$1:$CC$300,COLUMNS($A:O),FALSE)</f>
        <v>134997</v>
      </c>
      <c r="S108" s="142">
        <f>VLOOKUP($C108,Data!$A$1:$CC$300,COLUMNS($A:P),FALSE)</f>
        <v>152662.29999999999</v>
      </c>
      <c r="T108" s="142">
        <f>VLOOKUP($C108,Data!$A$1:$CC$300,COLUMNS($A:Q),FALSE)</f>
        <v>105126.6</v>
      </c>
    </row>
    <row r="109" spans="1:20" ht="15" thickBot="1">
      <c r="A109" s="7">
        <v>107</v>
      </c>
      <c r="B109" s="17" t="s">
        <v>450</v>
      </c>
      <c r="C109" s="18" t="s">
        <v>93</v>
      </c>
      <c r="D109" s="19" t="s">
        <v>449</v>
      </c>
      <c r="E109" s="142">
        <f>VLOOKUP($C109,Data!$A$1:$CC$300,COLUMNS($A:B),FALSE)</f>
        <v>147.029</v>
      </c>
      <c r="F109" s="142">
        <f>VLOOKUP($C109,Data!$A$1:$CC$300,COLUMNS($A:C),FALSE)</f>
        <v>0.57648840000000001</v>
      </c>
      <c r="G109" s="142" t="str">
        <f>VLOOKUP($C109,Data!$A$1:$CC$300,COLUMNS($A:D),FALSE)</f>
        <v>-</v>
      </c>
      <c r="H109" s="142">
        <f>VLOOKUP($C109,Data!$A$1:$CC$300,COLUMNS($A:E),FALSE)</f>
        <v>261962.1</v>
      </c>
      <c r="I109" s="142">
        <f>VLOOKUP($C109,Data!$A$1:$CC$300,COLUMNS($A:F),FALSE)</f>
        <v>279106.90000000002</v>
      </c>
      <c r="J109" s="142">
        <f>VLOOKUP($C109,Data!$A$1:$CC$300,COLUMNS($A:G),FALSE)</f>
        <v>221429.4</v>
      </c>
      <c r="K109" s="142">
        <f>VLOOKUP($C109,Data!$A$1:$CC$300,COLUMNS($A:H),FALSE)</f>
        <v>218284.9</v>
      </c>
      <c r="L109" s="142">
        <f>VLOOKUP($C109,Data!$A$1:$CC$300,COLUMNS($A:I),FALSE)</f>
        <v>259613.7</v>
      </c>
      <c r="M109" s="142">
        <f>VLOOKUP($C109,Data!$A$1:$CC$300,COLUMNS($A:J),FALSE)</f>
        <v>387334.5</v>
      </c>
      <c r="N109" s="142">
        <f>VLOOKUP($C109,Data!$A$1:$CC$300,COLUMNS($A:K),FALSE)</f>
        <v>2779.73</v>
      </c>
      <c r="O109" s="142">
        <f>VLOOKUP($C109,Data!$A$1:$CC$300,COLUMNS($A:L),FALSE)</f>
        <v>753.55250000000001</v>
      </c>
      <c r="P109" s="142">
        <f>VLOOKUP($C109,Data!$A$1:$CC$300,COLUMNS($A:M),FALSE)</f>
        <v>5382.643</v>
      </c>
      <c r="Q109" s="142">
        <f>VLOOKUP($C109,Data!$A$1:$CC$300,COLUMNS($A:N),FALSE)</f>
        <v>351649.9</v>
      </c>
      <c r="R109" s="142">
        <f>VLOOKUP($C109,Data!$A$1:$CC$300,COLUMNS($A:O),FALSE)</f>
        <v>302085.3</v>
      </c>
      <c r="S109" s="142">
        <f>VLOOKUP($C109,Data!$A$1:$CC$300,COLUMNS($A:P),FALSE)</f>
        <v>317466.59999999998</v>
      </c>
      <c r="T109" s="142">
        <f>VLOOKUP($C109,Data!$A$1:$CC$300,COLUMNS($A:Q),FALSE)</f>
        <v>309016.5</v>
      </c>
    </row>
    <row r="110" spans="1:20" ht="15" thickBot="1">
      <c r="A110" s="7">
        <v>108</v>
      </c>
      <c r="B110" s="20" t="s">
        <v>312</v>
      </c>
      <c r="C110" s="21" t="s">
        <v>313</v>
      </c>
      <c r="D110" s="22" t="s">
        <v>103</v>
      </c>
      <c r="E110" s="142" t="e">
        <f>VLOOKUP($C110,Data!$A$1:$CC$300,COLUMNS($A:B),FALSE)</f>
        <v>#N/A</v>
      </c>
      <c r="F110" s="142" t="e">
        <f>VLOOKUP($C110,Data!$A$1:$CC$300,COLUMNS($A:C),FALSE)</f>
        <v>#N/A</v>
      </c>
      <c r="G110" s="142" t="e">
        <f>VLOOKUP($C110,Data!$A$1:$CC$300,COLUMNS($A:D),FALSE)</f>
        <v>#N/A</v>
      </c>
      <c r="H110" s="142" t="e">
        <f>VLOOKUP($C110,Data!$A$1:$CC$300,COLUMNS($A:E),FALSE)</f>
        <v>#N/A</v>
      </c>
      <c r="I110" s="142" t="e">
        <f>VLOOKUP($C110,Data!$A$1:$CC$300,COLUMNS($A:F),FALSE)</f>
        <v>#N/A</v>
      </c>
      <c r="J110" s="142" t="e">
        <f>VLOOKUP($C110,Data!$A$1:$CC$300,COLUMNS($A:G),FALSE)</f>
        <v>#N/A</v>
      </c>
      <c r="K110" s="142" t="e">
        <f>VLOOKUP($C110,Data!$A$1:$CC$300,COLUMNS($A:H),FALSE)</f>
        <v>#N/A</v>
      </c>
      <c r="L110" s="142" t="e">
        <f>VLOOKUP($C110,Data!$A$1:$CC$300,COLUMNS($A:I),FALSE)</f>
        <v>#N/A</v>
      </c>
      <c r="M110" s="142" t="e">
        <f>VLOOKUP($C110,Data!$A$1:$CC$300,COLUMNS($A:J),FALSE)</f>
        <v>#N/A</v>
      </c>
      <c r="N110" s="142" t="e">
        <f>VLOOKUP($C110,Data!$A$1:$CC$300,COLUMNS($A:K),FALSE)</f>
        <v>#N/A</v>
      </c>
      <c r="O110" s="142" t="e">
        <f>VLOOKUP($C110,Data!$A$1:$CC$300,COLUMNS($A:L),FALSE)</f>
        <v>#N/A</v>
      </c>
      <c r="P110" s="142" t="e">
        <f>VLOOKUP($C110,Data!$A$1:$CC$300,COLUMNS($A:M),FALSE)</f>
        <v>#N/A</v>
      </c>
      <c r="Q110" s="142" t="e">
        <f>VLOOKUP($C110,Data!$A$1:$CC$300,COLUMNS($A:N),FALSE)</f>
        <v>#N/A</v>
      </c>
      <c r="R110" s="142" t="e">
        <f>VLOOKUP($C110,Data!$A$1:$CC$300,COLUMNS($A:O),FALSE)</f>
        <v>#N/A</v>
      </c>
      <c r="S110" s="142" t="e">
        <f>VLOOKUP($C110,Data!$A$1:$CC$300,COLUMNS($A:P),FALSE)</f>
        <v>#N/A</v>
      </c>
      <c r="T110" s="142" t="e">
        <f>VLOOKUP($C110,Data!$A$1:$CC$300,COLUMNS($A:Q),FALSE)</f>
        <v>#N/A</v>
      </c>
    </row>
    <row r="111" spans="1:20" ht="15" thickBot="1">
      <c r="A111" s="7">
        <v>109</v>
      </c>
      <c r="B111" s="20" t="s">
        <v>314</v>
      </c>
      <c r="C111" s="21" t="s">
        <v>315</v>
      </c>
      <c r="D111" s="22" t="s">
        <v>103</v>
      </c>
      <c r="E111" s="142" t="e">
        <f>VLOOKUP($C111,Data!$A$1:$CC$300,COLUMNS($A:B),FALSE)</f>
        <v>#N/A</v>
      </c>
      <c r="F111" s="142" t="e">
        <f>VLOOKUP($C111,Data!$A$1:$CC$300,COLUMNS($A:C),FALSE)</f>
        <v>#N/A</v>
      </c>
      <c r="G111" s="142" t="e">
        <f>VLOOKUP($C111,Data!$A$1:$CC$300,COLUMNS($A:D),FALSE)</f>
        <v>#N/A</v>
      </c>
      <c r="H111" s="142" t="e">
        <f>VLOOKUP($C111,Data!$A$1:$CC$300,COLUMNS($A:E),FALSE)</f>
        <v>#N/A</v>
      </c>
      <c r="I111" s="142" t="e">
        <f>VLOOKUP($C111,Data!$A$1:$CC$300,COLUMNS($A:F),FALSE)</f>
        <v>#N/A</v>
      </c>
      <c r="J111" s="142" t="e">
        <f>VLOOKUP($C111,Data!$A$1:$CC$300,COLUMNS($A:G),FALSE)</f>
        <v>#N/A</v>
      </c>
      <c r="K111" s="142" t="e">
        <f>VLOOKUP($C111,Data!$A$1:$CC$300,COLUMNS($A:H),FALSE)</f>
        <v>#N/A</v>
      </c>
      <c r="L111" s="142" t="e">
        <f>VLOOKUP($C111,Data!$A$1:$CC$300,COLUMNS($A:I),FALSE)</f>
        <v>#N/A</v>
      </c>
      <c r="M111" s="142" t="e">
        <f>VLOOKUP($C111,Data!$A$1:$CC$300,COLUMNS($A:J),FALSE)</f>
        <v>#N/A</v>
      </c>
      <c r="N111" s="142" t="e">
        <f>VLOOKUP($C111,Data!$A$1:$CC$300,COLUMNS($A:K),FALSE)</f>
        <v>#N/A</v>
      </c>
      <c r="O111" s="142" t="e">
        <f>VLOOKUP($C111,Data!$A$1:$CC$300,COLUMNS($A:L),FALSE)</f>
        <v>#N/A</v>
      </c>
      <c r="P111" s="142" t="e">
        <f>VLOOKUP($C111,Data!$A$1:$CC$300,COLUMNS($A:M),FALSE)</f>
        <v>#N/A</v>
      </c>
      <c r="Q111" s="142" t="e">
        <f>VLOOKUP($C111,Data!$A$1:$CC$300,COLUMNS($A:N),FALSE)</f>
        <v>#N/A</v>
      </c>
      <c r="R111" s="142" t="e">
        <f>VLOOKUP($C111,Data!$A$1:$CC$300,COLUMNS($A:O),FALSE)</f>
        <v>#N/A</v>
      </c>
      <c r="S111" s="142" t="e">
        <f>VLOOKUP($C111,Data!$A$1:$CC$300,COLUMNS($A:P),FALSE)</f>
        <v>#N/A</v>
      </c>
      <c r="T111" s="142" t="e">
        <f>VLOOKUP($C111,Data!$A$1:$CC$300,COLUMNS($A:Q),FALSE)</f>
        <v>#N/A</v>
      </c>
    </row>
    <row r="112" spans="1:20" ht="15" thickBot="1">
      <c r="A112" s="7">
        <v>110</v>
      </c>
      <c r="B112" s="20" t="s">
        <v>101</v>
      </c>
      <c r="C112" s="21" t="s">
        <v>102</v>
      </c>
      <c r="D112" s="22" t="s">
        <v>103</v>
      </c>
      <c r="E112" s="142" t="e">
        <f>VLOOKUP($C112,Data!$A$1:$CC$300,COLUMNS($A:B),FALSE)</f>
        <v>#N/A</v>
      </c>
      <c r="F112" s="142" t="e">
        <f>VLOOKUP($C112,Data!$A$1:$CC$300,COLUMNS($A:C),FALSE)</f>
        <v>#N/A</v>
      </c>
      <c r="G112" s="142" t="e">
        <f>VLOOKUP($C112,Data!$A$1:$CC$300,COLUMNS($A:D),FALSE)</f>
        <v>#N/A</v>
      </c>
      <c r="H112" s="142" t="e">
        <f>VLOOKUP($C112,Data!$A$1:$CC$300,COLUMNS($A:E),FALSE)</f>
        <v>#N/A</v>
      </c>
      <c r="I112" s="142" t="e">
        <f>VLOOKUP($C112,Data!$A$1:$CC$300,COLUMNS($A:F),FALSE)</f>
        <v>#N/A</v>
      </c>
      <c r="J112" s="142" t="e">
        <f>VLOOKUP($C112,Data!$A$1:$CC$300,COLUMNS($A:G),FALSE)</f>
        <v>#N/A</v>
      </c>
      <c r="K112" s="142" t="e">
        <f>VLOOKUP($C112,Data!$A$1:$CC$300,COLUMNS($A:H),FALSE)</f>
        <v>#N/A</v>
      </c>
      <c r="L112" s="142" t="e">
        <f>VLOOKUP($C112,Data!$A$1:$CC$300,COLUMNS($A:I),FALSE)</f>
        <v>#N/A</v>
      </c>
      <c r="M112" s="142" t="e">
        <f>VLOOKUP($C112,Data!$A$1:$CC$300,COLUMNS($A:J),FALSE)</f>
        <v>#N/A</v>
      </c>
      <c r="N112" s="142" t="e">
        <f>VLOOKUP($C112,Data!$A$1:$CC$300,COLUMNS($A:K),FALSE)</f>
        <v>#N/A</v>
      </c>
      <c r="O112" s="142" t="e">
        <f>VLOOKUP($C112,Data!$A$1:$CC$300,COLUMNS($A:L),FALSE)</f>
        <v>#N/A</v>
      </c>
      <c r="P112" s="142" t="e">
        <f>VLOOKUP($C112,Data!$A$1:$CC$300,COLUMNS($A:M),FALSE)</f>
        <v>#N/A</v>
      </c>
      <c r="Q112" s="142" t="e">
        <f>VLOOKUP($C112,Data!$A$1:$CC$300,COLUMNS($A:N),FALSE)</f>
        <v>#N/A</v>
      </c>
      <c r="R112" s="142" t="e">
        <f>VLOOKUP($C112,Data!$A$1:$CC$300,COLUMNS($A:O),FALSE)</f>
        <v>#N/A</v>
      </c>
      <c r="S112" s="142" t="e">
        <f>VLOOKUP($C112,Data!$A$1:$CC$300,COLUMNS($A:P),FALSE)</f>
        <v>#N/A</v>
      </c>
      <c r="T112" s="142" t="e">
        <f>VLOOKUP($C112,Data!$A$1:$CC$300,COLUMNS($A:Q),FALSE)</f>
        <v>#N/A</v>
      </c>
    </row>
    <row r="113" spans="1:20" ht="15" thickBot="1">
      <c r="A113" s="7">
        <v>111</v>
      </c>
      <c r="B113" s="20" t="s">
        <v>104</v>
      </c>
      <c r="C113" s="21" t="s">
        <v>105</v>
      </c>
      <c r="D113" s="22" t="s">
        <v>103</v>
      </c>
      <c r="E113" s="142" t="e">
        <f>VLOOKUP($C113,Data!$A$1:$CC$300,COLUMNS($A:B),FALSE)</f>
        <v>#N/A</v>
      </c>
      <c r="F113" s="142" t="e">
        <f>VLOOKUP($C113,Data!$A$1:$CC$300,COLUMNS($A:C),FALSE)</f>
        <v>#N/A</v>
      </c>
      <c r="G113" s="142" t="e">
        <f>VLOOKUP($C113,Data!$A$1:$CC$300,COLUMNS($A:D),FALSE)</f>
        <v>#N/A</v>
      </c>
      <c r="H113" s="142" t="e">
        <f>VLOOKUP($C113,Data!$A$1:$CC$300,COLUMNS($A:E),FALSE)</f>
        <v>#N/A</v>
      </c>
      <c r="I113" s="142" t="e">
        <f>VLOOKUP($C113,Data!$A$1:$CC$300,COLUMNS($A:F),FALSE)</f>
        <v>#N/A</v>
      </c>
      <c r="J113" s="142" t="e">
        <f>VLOOKUP($C113,Data!$A$1:$CC$300,COLUMNS($A:G),FALSE)</f>
        <v>#N/A</v>
      </c>
      <c r="K113" s="142" t="e">
        <f>VLOOKUP($C113,Data!$A$1:$CC$300,COLUMNS($A:H),FALSE)</f>
        <v>#N/A</v>
      </c>
      <c r="L113" s="142" t="e">
        <f>VLOOKUP($C113,Data!$A$1:$CC$300,COLUMNS($A:I),FALSE)</f>
        <v>#N/A</v>
      </c>
      <c r="M113" s="142" t="e">
        <f>VLOOKUP($C113,Data!$A$1:$CC$300,COLUMNS($A:J),FALSE)</f>
        <v>#N/A</v>
      </c>
      <c r="N113" s="142" t="e">
        <f>VLOOKUP($C113,Data!$A$1:$CC$300,COLUMNS($A:K),FALSE)</f>
        <v>#N/A</v>
      </c>
      <c r="O113" s="142" t="e">
        <f>VLOOKUP($C113,Data!$A$1:$CC$300,COLUMNS($A:L),FALSE)</f>
        <v>#N/A</v>
      </c>
      <c r="P113" s="142" t="e">
        <f>VLOOKUP($C113,Data!$A$1:$CC$300,COLUMNS($A:M),FALSE)</f>
        <v>#N/A</v>
      </c>
      <c r="Q113" s="142" t="e">
        <f>VLOOKUP($C113,Data!$A$1:$CC$300,COLUMNS($A:N),FALSE)</f>
        <v>#N/A</v>
      </c>
      <c r="R113" s="142" t="e">
        <f>VLOOKUP($C113,Data!$A$1:$CC$300,COLUMNS($A:O),FALSE)</f>
        <v>#N/A</v>
      </c>
      <c r="S113" s="142" t="e">
        <f>VLOOKUP($C113,Data!$A$1:$CC$300,COLUMNS($A:P),FALSE)</f>
        <v>#N/A</v>
      </c>
      <c r="T113" s="142" t="e">
        <f>VLOOKUP($C113,Data!$A$1:$CC$300,COLUMNS($A:Q),FALSE)</f>
        <v>#N/A</v>
      </c>
    </row>
    <row r="114" spans="1:20" ht="15" thickBot="1">
      <c r="A114" s="7">
        <v>112</v>
      </c>
      <c r="B114" s="20" t="s">
        <v>309</v>
      </c>
      <c r="C114" s="21" t="s">
        <v>310</v>
      </c>
      <c r="D114" s="22" t="s">
        <v>103</v>
      </c>
      <c r="E114" s="142" t="e">
        <f>VLOOKUP($C114,Data!$A$1:$CC$300,COLUMNS($A:B),FALSE)</f>
        <v>#N/A</v>
      </c>
      <c r="F114" s="142" t="e">
        <f>VLOOKUP($C114,Data!$A$1:$CC$300,COLUMNS($A:C),FALSE)</f>
        <v>#N/A</v>
      </c>
      <c r="G114" s="142" t="e">
        <f>VLOOKUP($C114,Data!$A$1:$CC$300,COLUMNS($A:D),FALSE)</f>
        <v>#N/A</v>
      </c>
      <c r="H114" s="142" t="e">
        <f>VLOOKUP($C114,Data!$A$1:$CC$300,COLUMNS($A:E),FALSE)</f>
        <v>#N/A</v>
      </c>
      <c r="I114" s="142" t="e">
        <f>VLOOKUP($C114,Data!$A$1:$CC$300,COLUMNS($A:F),FALSE)</f>
        <v>#N/A</v>
      </c>
      <c r="J114" s="142" t="e">
        <f>VLOOKUP($C114,Data!$A$1:$CC$300,COLUMNS($A:G),FALSE)</f>
        <v>#N/A</v>
      </c>
      <c r="K114" s="142" t="e">
        <f>VLOOKUP($C114,Data!$A$1:$CC$300,COLUMNS($A:H),FALSE)</f>
        <v>#N/A</v>
      </c>
      <c r="L114" s="142" t="e">
        <f>VLOOKUP($C114,Data!$A$1:$CC$300,COLUMNS($A:I),FALSE)</f>
        <v>#N/A</v>
      </c>
      <c r="M114" s="142" t="e">
        <f>VLOOKUP($C114,Data!$A$1:$CC$300,COLUMNS($A:J),FALSE)</f>
        <v>#N/A</v>
      </c>
      <c r="N114" s="142" t="e">
        <f>VLOOKUP($C114,Data!$A$1:$CC$300,COLUMNS($A:K),FALSE)</f>
        <v>#N/A</v>
      </c>
      <c r="O114" s="142" t="e">
        <f>VLOOKUP($C114,Data!$A$1:$CC$300,COLUMNS($A:L),FALSE)</f>
        <v>#N/A</v>
      </c>
      <c r="P114" s="142" t="e">
        <f>VLOOKUP($C114,Data!$A$1:$CC$300,COLUMNS($A:M),FALSE)</f>
        <v>#N/A</v>
      </c>
      <c r="Q114" s="142" t="e">
        <f>VLOOKUP($C114,Data!$A$1:$CC$300,COLUMNS($A:N),FALSE)</f>
        <v>#N/A</v>
      </c>
      <c r="R114" s="142" t="e">
        <f>VLOOKUP($C114,Data!$A$1:$CC$300,COLUMNS($A:O),FALSE)</f>
        <v>#N/A</v>
      </c>
      <c r="S114" s="142" t="e">
        <f>VLOOKUP($C114,Data!$A$1:$CC$300,COLUMNS($A:P),FALSE)</f>
        <v>#N/A</v>
      </c>
      <c r="T114" s="142" t="e">
        <f>VLOOKUP($C114,Data!$A$1:$CC$300,COLUMNS($A:Q),FALSE)</f>
        <v>#N/A</v>
      </c>
    </row>
    <row r="115" spans="1:20" ht="15" thickBot="1">
      <c r="A115" s="7">
        <v>113</v>
      </c>
      <c r="B115" s="20" t="s">
        <v>106</v>
      </c>
      <c r="C115" s="21" t="s">
        <v>107</v>
      </c>
      <c r="D115" s="22" t="s">
        <v>103</v>
      </c>
      <c r="E115" s="142" t="e">
        <f>VLOOKUP($C115,Data!$A$1:$CC$300,COLUMNS($A:B),FALSE)</f>
        <v>#N/A</v>
      </c>
      <c r="F115" s="142" t="e">
        <f>VLOOKUP($C115,Data!$A$1:$CC$300,COLUMNS($A:C),FALSE)</f>
        <v>#N/A</v>
      </c>
      <c r="G115" s="142" t="e">
        <f>VLOOKUP($C115,Data!$A$1:$CC$300,COLUMNS($A:D),FALSE)</f>
        <v>#N/A</v>
      </c>
      <c r="H115" s="142" t="e">
        <f>VLOOKUP($C115,Data!$A$1:$CC$300,COLUMNS($A:E),FALSE)</f>
        <v>#N/A</v>
      </c>
      <c r="I115" s="142" t="e">
        <f>VLOOKUP($C115,Data!$A$1:$CC$300,COLUMNS($A:F),FALSE)</f>
        <v>#N/A</v>
      </c>
      <c r="J115" s="142" t="e">
        <f>VLOOKUP($C115,Data!$A$1:$CC$300,COLUMNS($A:G),FALSE)</f>
        <v>#N/A</v>
      </c>
      <c r="K115" s="142" t="e">
        <f>VLOOKUP($C115,Data!$A$1:$CC$300,COLUMNS($A:H),FALSE)</f>
        <v>#N/A</v>
      </c>
      <c r="L115" s="142" t="e">
        <f>VLOOKUP($C115,Data!$A$1:$CC$300,COLUMNS($A:I),FALSE)</f>
        <v>#N/A</v>
      </c>
      <c r="M115" s="142" t="e">
        <f>VLOOKUP($C115,Data!$A$1:$CC$300,COLUMNS($A:J),FALSE)</f>
        <v>#N/A</v>
      </c>
      <c r="N115" s="142" t="e">
        <f>VLOOKUP($C115,Data!$A$1:$CC$300,COLUMNS($A:K),FALSE)</f>
        <v>#N/A</v>
      </c>
      <c r="O115" s="142" t="e">
        <f>VLOOKUP($C115,Data!$A$1:$CC$300,COLUMNS($A:L),FALSE)</f>
        <v>#N/A</v>
      </c>
      <c r="P115" s="142" t="e">
        <f>VLOOKUP($C115,Data!$A$1:$CC$300,COLUMNS($A:M),FALSE)</f>
        <v>#N/A</v>
      </c>
      <c r="Q115" s="142" t="e">
        <f>VLOOKUP($C115,Data!$A$1:$CC$300,COLUMNS($A:N),FALSE)</f>
        <v>#N/A</v>
      </c>
      <c r="R115" s="142" t="e">
        <f>VLOOKUP($C115,Data!$A$1:$CC$300,COLUMNS($A:O),FALSE)</f>
        <v>#N/A</v>
      </c>
      <c r="S115" s="142" t="e">
        <f>VLOOKUP($C115,Data!$A$1:$CC$300,COLUMNS($A:P),FALSE)</f>
        <v>#N/A</v>
      </c>
      <c r="T115" s="142" t="e">
        <f>VLOOKUP($C115,Data!$A$1:$CC$300,COLUMNS($A:Q),FALSE)</f>
        <v>#N/A</v>
      </c>
    </row>
    <row r="116" spans="1:20" ht="15" thickBot="1">
      <c r="A116" s="7">
        <v>114</v>
      </c>
      <c r="B116" s="20" t="s">
        <v>825</v>
      </c>
      <c r="C116" s="21" t="s">
        <v>311</v>
      </c>
      <c r="D116" s="22" t="s">
        <v>103</v>
      </c>
      <c r="E116" s="142" t="e">
        <f>VLOOKUP($C116,Data!$A$1:$CC$300,COLUMNS($A:B),FALSE)</f>
        <v>#N/A</v>
      </c>
      <c r="F116" s="142" t="e">
        <f>VLOOKUP($C116,Data!$A$1:$CC$300,COLUMNS($A:C),FALSE)</f>
        <v>#N/A</v>
      </c>
      <c r="G116" s="142" t="e">
        <f>VLOOKUP($C116,Data!$A$1:$CC$300,COLUMNS($A:D),FALSE)</f>
        <v>#N/A</v>
      </c>
      <c r="H116" s="142" t="e">
        <f>VLOOKUP($C116,Data!$A$1:$CC$300,COLUMNS($A:E),FALSE)</f>
        <v>#N/A</v>
      </c>
      <c r="I116" s="142" t="e">
        <f>VLOOKUP($C116,Data!$A$1:$CC$300,COLUMNS($A:F),FALSE)</f>
        <v>#N/A</v>
      </c>
      <c r="J116" s="142" t="e">
        <f>VLOOKUP($C116,Data!$A$1:$CC$300,COLUMNS($A:G),FALSE)</f>
        <v>#N/A</v>
      </c>
      <c r="K116" s="142" t="e">
        <f>VLOOKUP($C116,Data!$A$1:$CC$300,COLUMNS($A:H),FALSE)</f>
        <v>#N/A</v>
      </c>
      <c r="L116" s="142" t="e">
        <f>VLOOKUP($C116,Data!$A$1:$CC$300,COLUMNS($A:I),FALSE)</f>
        <v>#N/A</v>
      </c>
      <c r="M116" s="142" t="e">
        <f>VLOOKUP($C116,Data!$A$1:$CC$300,COLUMNS($A:J),FALSE)</f>
        <v>#N/A</v>
      </c>
      <c r="N116" s="142" t="e">
        <f>VLOOKUP($C116,Data!$A$1:$CC$300,COLUMNS($A:K),FALSE)</f>
        <v>#N/A</v>
      </c>
      <c r="O116" s="142" t="e">
        <f>VLOOKUP($C116,Data!$A$1:$CC$300,COLUMNS($A:L),FALSE)</f>
        <v>#N/A</v>
      </c>
      <c r="P116" s="142" t="e">
        <f>VLOOKUP($C116,Data!$A$1:$CC$300,COLUMNS($A:M),FALSE)</f>
        <v>#N/A</v>
      </c>
      <c r="Q116" s="142" t="e">
        <f>VLOOKUP($C116,Data!$A$1:$CC$300,COLUMNS($A:N),FALSE)</f>
        <v>#N/A</v>
      </c>
      <c r="R116" s="142" t="e">
        <f>VLOOKUP($C116,Data!$A$1:$CC$300,COLUMNS($A:O),FALSE)</f>
        <v>#N/A</v>
      </c>
      <c r="S116" s="142" t="e">
        <f>VLOOKUP($C116,Data!$A$1:$CC$300,COLUMNS($A:P),FALSE)</f>
        <v>#N/A</v>
      </c>
      <c r="T116" s="142" t="e">
        <f>VLOOKUP($C116,Data!$A$1:$CC$300,COLUMNS($A:Q),FALSE)</f>
        <v>#N/A</v>
      </c>
    </row>
    <row r="117" spans="1:20" ht="15" thickBot="1">
      <c r="A117" s="7">
        <v>115</v>
      </c>
      <c r="B117" s="20" t="s">
        <v>439</v>
      </c>
      <c r="C117" s="21" t="s">
        <v>440</v>
      </c>
      <c r="D117" s="22" t="s">
        <v>103</v>
      </c>
      <c r="E117" s="142" t="e">
        <f>VLOOKUP($C117,Data!$A$1:$CC$300,COLUMNS($A:B),FALSE)</f>
        <v>#N/A</v>
      </c>
      <c r="F117" s="142" t="e">
        <f>VLOOKUP($C117,Data!$A$1:$CC$300,COLUMNS($A:C),FALSE)</f>
        <v>#N/A</v>
      </c>
      <c r="G117" s="142" t="e">
        <f>VLOOKUP($C117,Data!$A$1:$CC$300,COLUMNS($A:D),FALSE)</f>
        <v>#N/A</v>
      </c>
      <c r="H117" s="142" t="e">
        <f>VLOOKUP($C117,Data!$A$1:$CC$300,COLUMNS($A:E),FALSE)</f>
        <v>#N/A</v>
      </c>
      <c r="I117" s="142" t="e">
        <f>VLOOKUP($C117,Data!$A$1:$CC$300,COLUMNS($A:F),FALSE)</f>
        <v>#N/A</v>
      </c>
      <c r="J117" s="142" t="e">
        <f>VLOOKUP($C117,Data!$A$1:$CC$300,COLUMNS($A:G),FALSE)</f>
        <v>#N/A</v>
      </c>
      <c r="K117" s="142" t="e">
        <f>VLOOKUP($C117,Data!$A$1:$CC$300,COLUMNS($A:H),FALSE)</f>
        <v>#N/A</v>
      </c>
      <c r="L117" s="142" t="e">
        <f>VLOOKUP($C117,Data!$A$1:$CC$300,COLUMNS($A:I),FALSE)</f>
        <v>#N/A</v>
      </c>
      <c r="M117" s="142" t="e">
        <f>VLOOKUP($C117,Data!$A$1:$CC$300,COLUMNS($A:J),FALSE)</f>
        <v>#N/A</v>
      </c>
      <c r="N117" s="142" t="e">
        <f>VLOOKUP($C117,Data!$A$1:$CC$300,COLUMNS($A:K),FALSE)</f>
        <v>#N/A</v>
      </c>
      <c r="O117" s="142" t="e">
        <f>VLOOKUP($C117,Data!$A$1:$CC$300,COLUMNS($A:L),FALSE)</f>
        <v>#N/A</v>
      </c>
      <c r="P117" s="142" t="e">
        <f>VLOOKUP($C117,Data!$A$1:$CC$300,COLUMNS($A:M),FALSE)</f>
        <v>#N/A</v>
      </c>
      <c r="Q117" s="142" t="e">
        <f>VLOOKUP($C117,Data!$A$1:$CC$300,COLUMNS($A:N),FALSE)</f>
        <v>#N/A</v>
      </c>
      <c r="R117" s="142" t="e">
        <f>VLOOKUP($C117,Data!$A$1:$CC$300,COLUMNS($A:O),FALSE)</f>
        <v>#N/A</v>
      </c>
      <c r="S117" s="142" t="e">
        <f>VLOOKUP($C117,Data!$A$1:$CC$300,COLUMNS($A:P),FALSE)</f>
        <v>#N/A</v>
      </c>
      <c r="T117" s="142" t="e">
        <f>VLOOKUP($C117,Data!$A$1:$CC$300,COLUMNS($A:Q),FALSE)</f>
        <v>#N/A</v>
      </c>
    </row>
    <row r="118" spans="1:20" ht="15" thickBot="1">
      <c r="A118" s="7">
        <v>116</v>
      </c>
      <c r="B118" s="23" t="s">
        <v>108</v>
      </c>
      <c r="C118" s="24" t="s">
        <v>109</v>
      </c>
      <c r="D118" s="25" t="s">
        <v>110</v>
      </c>
      <c r="E118" s="142" t="e">
        <f>VLOOKUP($C118,Data!$A$1:$CC$300,COLUMNS($A:B),FALSE)</f>
        <v>#N/A</v>
      </c>
      <c r="F118" s="142" t="e">
        <f>VLOOKUP($C118,Data!$A$1:$CC$300,COLUMNS($A:C),FALSE)</f>
        <v>#N/A</v>
      </c>
      <c r="G118" s="142" t="e">
        <f>VLOOKUP($C118,Data!$A$1:$CC$300,COLUMNS($A:D),FALSE)</f>
        <v>#N/A</v>
      </c>
      <c r="H118" s="142" t="e">
        <f>VLOOKUP($C118,Data!$A$1:$CC$300,COLUMNS($A:E),FALSE)</f>
        <v>#N/A</v>
      </c>
      <c r="I118" s="142" t="e">
        <f>VLOOKUP($C118,Data!$A$1:$CC$300,COLUMNS($A:F),FALSE)</f>
        <v>#N/A</v>
      </c>
      <c r="J118" s="142" t="e">
        <f>VLOOKUP($C118,Data!$A$1:$CC$300,COLUMNS($A:G),FALSE)</f>
        <v>#N/A</v>
      </c>
      <c r="K118" s="142" t="e">
        <f>VLOOKUP($C118,Data!$A$1:$CC$300,COLUMNS($A:H),FALSE)</f>
        <v>#N/A</v>
      </c>
      <c r="L118" s="142" t="e">
        <f>VLOOKUP($C118,Data!$A$1:$CC$300,COLUMNS($A:I),FALSE)</f>
        <v>#N/A</v>
      </c>
      <c r="M118" s="142" t="e">
        <f>VLOOKUP($C118,Data!$A$1:$CC$300,COLUMNS($A:J),FALSE)</f>
        <v>#N/A</v>
      </c>
      <c r="N118" s="142" t="e">
        <f>VLOOKUP($C118,Data!$A$1:$CC$300,COLUMNS($A:K),FALSE)</f>
        <v>#N/A</v>
      </c>
      <c r="O118" s="142" t="e">
        <f>VLOOKUP($C118,Data!$A$1:$CC$300,COLUMNS($A:L),FALSE)</f>
        <v>#N/A</v>
      </c>
      <c r="P118" s="142" t="e">
        <f>VLOOKUP($C118,Data!$A$1:$CC$300,COLUMNS($A:M),FALSE)</f>
        <v>#N/A</v>
      </c>
      <c r="Q118" s="142" t="e">
        <f>VLOOKUP($C118,Data!$A$1:$CC$300,COLUMNS($A:N),FALSE)</f>
        <v>#N/A</v>
      </c>
      <c r="R118" s="142" t="e">
        <f>VLOOKUP($C118,Data!$A$1:$CC$300,COLUMNS($A:O),FALSE)</f>
        <v>#N/A</v>
      </c>
      <c r="S118" s="142" t="e">
        <f>VLOOKUP($C118,Data!$A$1:$CC$300,COLUMNS($A:P),FALSE)</f>
        <v>#N/A</v>
      </c>
      <c r="T118" s="142" t="e">
        <f>VLOOKUP($C118,Data!$A$1:$CC$300,COLUMNS($A:Q),FALSE)</f>
        <v>#N/A</v>
      </c>
    </row>
    <row r="119" spans="1:20" ht="15" thickBot="1">
      <c r="A119" s="7">
        <v>117</v>
      </c>
      <c r="B119" s="23" t="s">
        <v>111</v>
      </c>
      <c r="C119" s="24" t="s">
        <v>112</v>
      </c>
      <c r="D119" s="25" t="s">
        <v>110</v>
      </c>
      <c r="E119" s="142" t="e">
        <f>VLOOKUP($C119,Data!$A$1:$CC$300,COLUMNS($A:B),FALSE)</f>
        <v>#N/A</v>
      </c>
      <c r="F119" s="142" t="e">
        <f>VLOOKUP($C119,Data!$A$1:$CC$300,COLUMNS($A:C),FALSE)</f>
        <v>#N/A</v>
      </c>
      <c r="G119" s="142" t="e">
        <f>VLOOKUP($C119,Data!$A$1:$CC$300,COLUMNS($A:D),FALSE)</f>
        <v>#N/A</v>
      </c>
      <c r="H119" s="142" t="e">
        <f>VLOOKUP($C119,Data!$A$1:$CC$300,COLUMNS($A:E),FALSE)</f>
        <v>#N/A</v>
      </c>
      <c r="I119" s="142" t="e">
        <f>VLOOKUP($C119,Data!$A$1:$CC$300,COLUMNS($A:F),FALSE)</f>
        <v>#N/A</v>
      </c>
      <c r="J119" s="142" t="e">
        <f>VLOOKUP($C119,Data!$A$1:$CC$300,COLUMNS($A:G),FALSE)</f>
        <v>#N/A</v>
      </c>
      <c r="K119" s="142" t="e">
        <f>VLOOKUP($C119,Data!$A$1:$CC$300,COLUMNS($A:H),FALSE)</f>
        <v>#N/A</v>
      </c>
      <c r="L119" s="142" t="e">
        <f>VLOOKUP($C119,Data!$A$1:$CC$300,COLUMNS($A:I),FALSE)</f>
        <v>#N/A</v>
      </c>
      <c r="M119" s="142" t="e">
        <f>VLOOKUP($C119,Data!$A$1:$CC$300,COLUMNS($A:J),FALSE)</f>
        <v>#N/A</v>
      </c>
      <c r="N119" s="142" t="e">
        <f>VLOOKUP($C119,Data!$A$1:$CC$300,COLUMNS($A:K),FALSE)</f>
        <v>#N/A</v>
      </c>
      <c r="O119" s="142" t="e">
        <f>VLOOKUP($C119,Data!$A$1:$CC$300,COLUMNS($A:L),FALSE)</f>
        <v>#N/A</v>
      </c>
      <c r="P119" s="142" t="e">
        <f>VLOOKUP($C119,Data!$A$1:$CC$300,COLUMNS($A:M),FALSE)</f>
        <v>#N/A</v>
      </c>
      <c r="Q119" s="142" t="e">
        <f>VLOOKUP($C119,Data!$A$1:$CC$300,COLUMNS($A:N),FALSE)</f>
        <v>#N/A</v>
      </c>
      <c r="R119" s="142" t="e">
        <f>VLOOKUP($C119,Data!$A$1:$CC$300,COLUMNS($A:O),FALSE)</f>
        <v>#N/A</v>
      </c>
      <c r="S119" s="142" t="e">
        <f>VLOOKUP($C119,Data!$A$1:$CC$300,COLUMNS($A:P),FALSE)</f>
        <v>#N/A</v>
      </c>
      <c r="T119" s="142" t="e">
        <f>VLOOKUP($C119,Data!$A$1:$CC$300,COLUMNS($A:Q),FALSE)</f>
        <v>#N/A</v>
      </c>
    </row>
    <row r="120" spans="1:20" ht="15" thickBot="1">
      <c r="A120" s="7">
        <v>118</v>
      </c>
      <c r="B120" s="23" t="s">
        <v>113</v>
      </c>
      <c r="C120" s="24" t="s">
        <v>114</v>
      </c>
      <c r="D120" s="25" t="s">
        <v>110</v>
      </c>
      <c r="E120" s="142">
        <f>VLOOKUP($C120,Data!$A$1:$CC$300,COLUMNS($A:B),FALSE)</f>
        <v>130.0498</v>
      </c>
      <c r="F120" s="142">
        <f>VLOOKUP($C120,Data!$A$1:$CC$300,COLUMNS($A:C),FALSE)</f>
        <v>0.85151540000000003</v>
      </c>
      <c r="G120" s="142" t="str">
        <f>VLOOKUP($C120,Data!$A$1:$CC$300,COLUMNS($A:D),FALSE)</f>
        <v>+</v>
      </c>
      <c r="H120" s="142">
        <f>VLOOKUP($C120,Data!$A$1:$CC$300,COLUMNS($A:E),FALSE)</f>
        <v>48023180</v>
      </c>
      <c r="I120" s="142">
        <f>VLOOKUP($C120,Data!$A$1:$CC$300,COLUMNS($A:F),FALSE)</f>
        <v>49909560</v>
      </c>
      <c r="J120" s="142">
        <f>VLOOKUP($C120,Data!$A$1:$CC$300,COLUMNS($A:G),FALSE)</f>
        <v>47883200</v>
      </c>
      <c r="K120" s="142">
        <f>VLOOKUP($C120,Data!$A$1:$CC$300,COLUMNS($A:H),FALSE)</f>
        <v>47077200</v>
      </c>
      <c r="L120" s="142">
        <f>VLOOKUP($C120,Data!$A$1:$CC$300,COLUMNS($A:I),FALSE)</f>
        <v>50340570</v>
      </c>
      <c r="M120" s="142">
        <f>VLOOKUP($C120,Data!$A$1:$CC$300,COLUMNS($A:J),FALSE)</f>
        <v>44760980</v>
      </c>
      <c r="N120" s="142">
        <f>VLOOKUP($C120,Data!$A$1:$CC$300,COLUMNS($A:K),FALSE)</f>
        <v>116820.5</v>
      </c>
      <c r="O120" s="142">
        <f>VLOOKUP($C120,Data!$A$1:$CC$300,COLUMNS($A:L),FALSE)</f>
        <v>135304.9</v>
      </c>
      <c r="P120" s="142">
        <f>VLOOKUP($C120,Data!$A$1:$CC$300,COLUMNS($A:M),FALSE)</f>
        <v>271815.40000000002</v>
      </c>
      <c r="Q120" s="142">
        <f>VLOOKUP($C120,Data!$A$1:$CC$300,COLUMNS($A:N),FALSE)</f>
        <v>67505660</v>
      </c>
      <c r="R120" s="142">
        <f>VLOOKUP($C120,Data!$A$1:$CC$300,COLUMNS($A:O),FALSE)</f>
        <v>54931520</v>
      </c>
      <c r="S120" s="142">
        <f>VLOOKUP($C120,Data!$A$1:$CC$300,COLUMNS($A:P),FALSE)</f>
        <v>64498420</v>
      </c>
      <c r="T120" s="142">
        <f>VLOOKUP($C120,Data!$A$1:$CC$300,COLUMNS($A:Q),FALSE)</f>
        <v>64829460</v>
      </c>
    </row>
    <row r="121" spans="1:20" ht="15" thickBot="1">
      <c r="A121" s="7">
        <v>119</v>
      </c>
      <c r="B121" s="23" t="s">
        <v>115</v>
      </c>
      <c r="C121" s="24" t="s">
        <v>116</v>
      </c>
      <c r="D121" s="25" t="s">
        <v>110</v>
      </c>
      <c r="E121" s="142">
        <f>VLOOKUP($C121,Data!$A$1:$CC$300,COLUMNS($A:B),FALSE)</f>
        <v>425.08</v>
      </c>
      <c r="F121" s="142">
        <f>VLOOKUP($C121,Data!$A$1:$CC$300,COLUMNS($A:C),FALSE)</f>
        <v>0.59689239999999999</v>
      </c>
      <c r="G121" s="142" t="str">
        <f>VLOOKUP($C121,Data!$A$1:$CC$300,COLUMNS($A:D),FALSE)</f>
        <v>-</v>
      </c>
      <c r="H121" s="142">
        <f>VLOOKUP($C121,Data!$A$1:$CC$300,COLUMNS($A:E),FALSE)</f>
        <v>61138.38</v>
      </c>
      <c r="I121" s="142">
        <f>VLOOKUP($C121,Data!$A$1:$CC$300,COLUMNS($A:F),FALSE)</f>
        <v>51714.61</v>
      </c>
      <c r="J121" s="142">
        <f>VLOOKUP($C121,Data!$A$1:$CC$300,COLUMNS($A:G),FALSE)</f>
        <v>48689.99</v>
      </c>
      <c r="K121" s="142">
        <f>VLOOKUP($C121,Data!$A$1:$CC$300,COLUMNS($A:H),FALSE)</f>
        <v>32720.959999999999</v>
      </c>
      <c r="L121" s="142">
        <f>VLOOKUP($C121,Data!$A$1:$CC$300,COLUMNS($A:I),FALSE)</f>
        <v>34942.28</v>
      </c>
      <c r="M121" s="142">
        <f>VLOOKUP($C121,Data!$A$1:$CC$300,COLUMNS($A:J),FALSE)</f>
        <v>48244.639999999999</v>
      </c>
      <c r="N121" s="142">
        <f>VLOOKUP($C121,Data!$A$1:$CC$300,COLUMNS($A:K),FALSE)</f>
        <v>0</v>
      </c>
      <c r="O121" s="142">
        <f>VLOOKUP($C121,Data!$A$1:$CC$300,COLUMNS($A:L),FALSE)</f>
        <v>0</v>
      </c>
      <c r="P121" s="142">
        <f>VLOOKUP($C121,Data!$A$1:$CC$300,COLUMNS($A:M),FALSE)</f>
        <v>0</v>
      </c>
      <c r="Q121" s="142">
        <f>VLOOKUP($C121,Data!$A$1:$CC$300,COLUMNS($A:N),FALSE)</f>
        <v>36908.980000000003</v>
      </c>
      <c r="R121" s="142">
        <f>VLOOKUP($C121,Data!$A$1:$CC$300,COLUMNS($A:O),FALSE)</f>
        <v>41241.449999999997</v>
      </c>
      <c r="S121" s="142">
        <f>VLOOKUP($C121,Data!$A$1:$CC$300,COLUMNS($A:P),FALSE)</f>
        <v>37732.410000000003</v>
      </c>
      <c r="T121" s="142">
        <f>VLOOKUP($C121,Data!$A$1:$CC$300,COLUMNS($A:Q),FALSE)</f>
        <v>31914.05</v>
      </c>
    </row>
    <row r="122" spans="1:20" ht="15" thickBot="1">
      <c r="A122" s="7">
        <v>120</v>
      </c>
      <c r="B122" s="23" t="s">
        <v>220</v>
      </c>
      <c r="C122" s="24" t="s">
        <v>221</v>
      </c>
      <c r="D122" s="25" t="s">
        <v>110</v>
      </c>
      <c r="E122" s="142" t="e">
        <f>VLOOKUP($C122,Data!$A$1:$CC$300,COLUMNS($A:B),FALSE)</f>
        <v>#N/A</v>
      </c>
      <c r="F122" s="142" t="e">
        <f>VLOOKUP($C122,Data!$A$1:$CC$300,COLUMNS($A:C),FALSE)</f>
        <v>#N/A</v>
      </c>
      <c r="G122" s="142" t="e">
        <f>VLOOKUP($C122,Data!$A$1:$CC$300,COLUMNS($A:D),FALSE)</f>
        <v>#N/A</v>
      </c>
      <c r="H122" s="142" t="e">
        <f>VLOOKUP($C122,Data!$A$1:$CC$300,COLUMNS($A:E),FALSE)</f>
        <v>#N/A</v>
      </c>
      <c r="I122" s="142" t="e">
        <f>VLOOKUP($C122,Data!$A$1:$CC$300,COLUMNS($A:F),FALSE)</f>
        <v>#N/A</v>
      </c>
      <c r="J122" s="142" t="e">
        <f>VLOOKUP($C122,Data!$A$1:$CC$300,COLUMNS($A:G),FALSE)</f>
        <v>#N/A</v>
      </c>
      <c r="K122" s="142" t="e">
        <f>VLOOKUP($C122,Data!$A$1:$CC$300,COLUMNS($A:H),FALSE)</f>
        <v>#N/A</v>
      </c>
      <c r="L122" s="142" t="e">
        <f>VLOOKUP($C122,Data!$A$1:$CC$300,COLUMNS($A:I),FALSE)</f>
        <v>#N/A</v>
      </c>
      <c r="M122" s="142" t="e">
        <f>VLOOKUP($C122,Data!$A$1:$CC$300,COLUMNS($A:J),FALSE)</f>
        <v>#N/A</v>
      </c>
      <c r="N122" s="142" t="e">
        <f>VLOOKUP($C122,Data!$A$1:$CC$300,COLUMNS($A:K),FALSE)</f>
        <v>#N/A</v>
      </c>
      <c r="O122" s="142" t="e">
        <f>VLOOKUP($C122,Data!$A$1:$CC$300,COLUMNS($A:L),FALSE)</f>
        <v>#N/A</v>
      </c>
      <c r="P122" s="142" t="e">
        <f>VLOOKUP($C122,Data!$A$1:$CC$300,COLUMNS($A:M),FALSE)</f>
        <v>#N/A</v>
      </c>
      <c r="Q122" s="142" t="e">
        <f>VLOOKUP($C122,Data!$A$1:$CC$300,COLUMNS($A:N),FALSE)</f>
        <v>#N/A</v>
      </c>
      <c r="R122" s="142" t="e">
        <f>VLOOKUP($C122,Data!$A$1:$CC$300,COLUMNS($A:O),FALSE)</f>
        <v>#N/A</v>
      </c>
      <c r="S122" s="142" t="e">
        <f>VLOOKUP($C122,Data!$A$1:$CC$300,COLUMNS($A:P),FALSE)</f>
        <v>#N/A</v>
      </c>
      <c r="T122" s="142" t="e">
        <f>VLOOKUP($C122,Data!$A$1:$CC$300,COLUMNS($A:Q),FALSE)</f>
        <v>#N/A</v>
      </c>
    </row>
    <row r="123" spans="1:20" ht="15" thickBot="1">
      <c r="A123" s="7">
        <v>121</v>
      </c>
      <c r="B123" s="23" t="s">
        <v>119</v>
      </c>
      <c r="C123" s="24" t="s">
        <v>120</v>
      </c>
      <c r="D123" s="25" t="s">
        <v>110</v>
      </c>
      <c r="E123" s="142">
        <f>VLOOKUP($C123,Data!$A$1:$CC$300,COLUMNS($A:B),FALSE)</f>
        <v>175.024</v>
      </c>
      <c r="F123" s="142">
        <f>VLOOKUP($C123,Data!$A$1:$CC$300,COLUMNS($A:C),FALSE)</f>
        <v>0.64140180000000002</v>
      </c>
      <c r="G123" s="142" t="str">
        <f>VLOOKUP($C123,Data!$A$1:$CC$300,COLUMNS($A:D),FALSE)</f>
        <v>-</v>
      </c>
      <c r="H123" s="142">
        <f>VLOOKUP($C123,Data!$A$1:$CC$300,COLUMNS($A:E),FALSE)</f>
        <v>59219.53</v>
      </c>
      <c r="I123" s="142">
        <f>VLOOKUP($C123,Data!$A$1:$CC$300,COLUMNS($A:F),FALSE)</f>
        <v>60267.88</v>
      </c>
      <c r="J123" s="142">
        <f>VLOOKUP($C123,Data!$A$1:$CC$300,COLUMNS($A:G),FALSE)</f>
        <v>64556.95</v>
      </c>
      <c r="K123" s="142">
        <f>VLOOKUP($C123,Data!$A$1:$CC$300,COLUMNS($A:H),FALSE)</f>
        <v>66966.91</v>
      </c>
      <c r="L123" s="142">
        <f>VLOOKUP($C123,Data!$A$1:$CC$300,COLUMNS($A:I),FALSE)</f>
        <v>59484.39</v>
      </c>
      <c r="M123" s="142">
        <f>VLOOKUP($C123,Data!$A$1:$CC$300,COLUMNS($A:J),FALSE)</f>
        <v>113767.1</v>
      </c>
      <c r="N123" s="142">
        <f>VLOOKUP($C123,Data!$A$1:$CC$300,COLUMNS($A:K),FALSE)</f>
        <v>597.36680000000001</v>
      </c>
      <c r="O123" s="142">
        <f>VLOOKUP($C123,Data!$A$1:$CC$300,COLUMNS($A:L),FALSE)</f>
        <v>515.55799999999999</v>
      </c>
      <c r="P123" s="142">
        <f>VLOOKUP($C123,Data!$A$1:$CC$300,COLUMNS($A:M),FALSE)</f>
        <v>1619.8230000000001</v>
      </c>
      <c r="Q123" s="142">
        <f>VLOOKUP($C123,Data!$A$1:$CC$300,COLUMNS($A:N),FALSE)</f>
        <v>109273.5</v>
      </c>
      <c r="R123" s="142">
        <f>VLOOKUP($C123,Data!$A$1:$CC$300,COLUMNS($A:O),FALSE)</f>
        <v>76664.759999999995</v>
      </c>
      <c r="S123" s="142">
        <f>VLOOKUP($C123,Data!$A$1:$CC$300,COLUMNS($A:P),FALSE)</f>
        <v>86450.99</v>
      </c>
      <c r="T123" s="142">
        <f>VLOOKUP($C123,Data!$A$1:$CC$300,COLUMNS($A:Q),FALSE)</f>
        <v>76251.149999999994</v>
      </c>
    </row>
    <row r="124" spans="1:20" ht="15" thickBot="1">
      <c r="A124" s="7">
        <v>122</v>
      </c>
      <c r="B124" s="23" t="s">
        <v>316</v>
      </c>
      <c r="C124" s="24" t="s">
        <v>317</v>
      </c>
      <c r="D124" s="25" t="s">
        <v>110</v>
      </c>
      <c r="E124" s="142">
        <f>VLOOKUP($C124,Data!$A$1:$CC$300,COLUMNS($A:B),FALSE)</f>
        <v>173.00790000000001</v>
      </c>
      <c r="F124" s="142">
        <f>VLOOKUP($C124,Data!$A$1:$CC$300,COLUMNS($A:C),FALSE)</f>
        <v>0.57895759999999996</v>
      </c>
      <c r="G124" s="142" t="str">
        <f>VLOOKUP($C124,Data!$A$1:$CC$300,COLUMNS($A:D),FALSE)</f>
        <v>-</v>
      </c>
      <c r="H124" s="142">
        <f>VLOOKUP($C124,Data!$A$1:$CC$300,COLUMNS($A:E),FALSE)</f>
        <v>126012</v>
      </c>
      <c r="I124" s="142">
        <f>VLOOKUP($C124,Data!$A$1:$CC$300,COLUMNS($A:F),FALSE)</f>
        <v>150088.70000000001</v>
      </c>
      <c r="J124" s="142">
        <f>VLOOKUP($C124,Data!$A$1:$CC$300,COLUMNS($A:G),FALSE)</f>
        <v>138708.4</v>
      </c>
      <c r="K124" s="142">
        <f>VLOOKUP($C124,Data!$A$1:$CC$300,COLUMNS($A:H),FALSE)</f>
        <v>113397.4</v>
      </c>
      <c r="L124" s="142">
        <f>VLOOKUP($C124,Data!$A$1:$CC$300,COLUMNS($A:I),FALSE)</f>
        <v>107751.3</v>
      </c>
      <c r="M124" s="142">
        <f>VLOOKUP($C124,Data!$A$1:$CC$300,COLUMNS($A:J),FALSE)</f>
        <v>179209.5</v>
      </c>
      <c r="N124" s="142">
        <f>VLOOKUP($C124,Data!$A$1:$CC$300,COLUMNS($A:K),FALSE)</f>
        <v>330.86110000000002</v>
      </c>
      <c r="O124" s="142">
        <f>VLOOKUP($C124,Data!$A$1:$CC$300,COLUMNS($A:L),FALSE)</f>
        <v>0</v>
      </c>
      <c r="P124" s="142">
        <f>VLOOKUP($C124,Data!$A$1:$CC$300,COLUMNS($A:M),FALSE)</f>
        <v>0</v>
      </c>
      <c r="Q124" s="142">
        <f>VLOOKUP($C124,Data!$A$1:$CC$300,COLUMNS($A:N),FALSE)</f>
        <v>172339.6</v>
      </c>
      <c r="R124" s="142">
        <f>VLOOKUP($C124,Data!$A$1:$CC$300,COLUMNS($A:O),FALSE)</f>
        <v>152151.4</v>
      </c>
      <c r="S124" s="142">
        <f>VLOOKUP($C124,Data!$A$1:$CC$300,COLUMNS($A:P),FALSE)</f>
        <v>177359</v>
      </c>
      <c r="T124" s="142">
        <f>VLOOKUP($C124,Data!$A$1:$CC$300,COLUMNS($A:Q),FALSE)</f>
        <v>156678.6</v>
      </c>
    </row>
    <row r="125" spans="1:20" ht="15" thickBot="1">
      <c r="A125" s="7">
        <v>123</v>
      </c>
      <c r="B125" s="26" t="s">
        <v>117</v>
      </c>
      <c r="C125" s="27" t="s">
        <v>118</v>
      </c>
      <c r="D125" s="28" t="s">
        <v>477</v>
      </c>
      <c r="E125" s="142" t="e">
        <f>VLOOKUP($C125,Data!$A$1:$CC$300,COLUMNS($A:B),FALSE)</f>
        <v>#N/A</v>
      </c>
      <c r="F125" s="142" t="e">
        <f>VLOOKUP($C125,Data!$A$1:$CC$300,COLUMNS($A:C),FALSE)</f>
        <v>#N/A</v>
      </c>
      <c r="G125" s="142" t="e">
        <f>VLOOKUP($C125,Data!$A$1:$CC$300,COLUMNS($A:D),FALSE)</f>
        <v>#N/A</v>
      </c>
      <c r="H125" s="142" t="e">
        <f>VLOOKUP($C125,Data!$A$1:$CC$300,COLUMNS($A:E),FALSE)</f>
        <v>#N/A</v>
      </c>
      <c r="I125" s="142" t="e">
        <f>VLOOKUP($C125,Data!$A$1:$CC$300,COLUMNS($A:F),FALSE)</f>
        <v>#N/A</v>
      </c>
      <c r="J125" s="142" t="e">
        <f>VLOOKUP($C125,Data!$A$1:$CC$300,COLUMNS($A:G),FALSE)</f>
        <v>#N/A</v>
      </c>
      <c r="K125" s="142" t="e">
        <f>VLOOKUP($C125,Data!$A$1:$CC$300,COLUMNS($A:H),FALSE)</f>
        <v>#N/A</v>
      </c>
      <c r="L125" s="142" t="e">
        <f>VLOOKUP($C125,Data!$A$1:$CC$300,COLUMNS($A:I),FALSE)</f>
        <v>#N/A</v>
      </c>
      <c r="M125" s="142" t="e">
        <f>VLOOKUP($C125,Data!$A$1:$CC$300,COLUMNS($A:J),FALSE)</f>
        <v>#N/A</v>
      </c>
      <c r="N125" s="142" t="e">
        <f>VLOOKUP($C125,Data!$A$1:$CC$300,COLUMNS($A:K),FALSE)</f>
        <v>#N/A</v>
      </c>
      <c r="O125" s="142" t="e">
        <f>VLOOKUP($C125,Data!$A$1:$CC$300,COLUMNS($A:L),FALSE)</f>
        <v>#N/A</v>
      </c>
      <c r="P125" s="142" t="e">
        <f>VLOOKUP($C125,Data!$A$1:$CC$300,COLUMNS($A:M),FALSE)</f>
        <v>#N/A</v>
      </c>
      <c r="Q125" s="142" t="e">
        <f>VLOOKUP($C125,Data!$A$1:$CC$300,COLUMNS($A:N),FALSE)</f>
        <v>#N/A</v>
      </c>
      <c r="R125" s="142" t="e">
        <f>VLOOKUP($C125,Data!$A$1:$CC$300,COLUMNS($A:O),FALSE)</f>
        <v>#N/A</v>
      </c>
      <c r="S125" s="142" t="e">
        <f>VLOOKUP($C125,Data!$A$1:$CC$300,COLUMNS($A:P),FALSE)</f>
        <v>#N/A</v>
      </c>
      <c r="T125" s="142" t="e">
        <f>VLOOKUP($C125,Data!$A$1:$CC$300,COLUMNS($A:Q),FALSE)</f>
        <v>#N/A</v>
      </c>
    </row>
    <row r="126" spans="1:20" ht="15" thickBot="1">
      <c r="A126" s="7">
        <v>124</v>
      </c>
      <c r="B126" s="26" t="s">
        <v>236</v>
      </c>
      <c r="C126" s="27" t="s">
        <v>237</v>
      </c>
      <c r="D126" s="28" t="s">
        <v>477</v>
      </c>
      <c r="E126" s="142" t="e">
        <f>VLOOKUP($C126,Data!$A$1:$CC$300,COLUMNS($A:B),FALSE)</f>
        <v>#N/A</v>
      </c>
      <c r="F126" s="142" t="e">
        <f>VLOOKUP($C126,Data!$A$1:$CC$300,COLUMNS($A:C),FALSE)</f>
        <v>#N/A</v>
      </c>
      <c r="G126" s="142" t="e">
        <f>VLOOKUP($C126,Data!$A$1:$CC$300,COLUMNS($A:D),FALSE)</f>
        <v>#N/A</v>
      </c>
      <c r="H126" s="142" t="e">
        <f>VLOOKUP($C126,Data!$A$1:$CC$300,COLUMNS($A:E),FALSE)</f>
        <v>#N/A</v>
      </c>
      <c r="I126" s="142" t="e">
        <f>VLOOKUP($C126,Data!$A$1:$CC$300,COLUMNS($A:F),FALSE)</f>
        <v>#N/A</v>
      </c>
      <c r="J126" s="142" t="e">
        <f>VLOOKUP($C126,Data!$A$1:$CC$300,COLUMNS($A:G),FALSE)</f>
        <v>#N/A</v>
      </c>
      <c r="K126" s="142" t="e">
        <f>VLOOKUP($C126,Data!$A$1:$CC$300,COLUMNS($A:H),FALSE)</f>
        <v>#N/A</v>
      </c>
      <c r="L126" s="142" t="e">
        <f>VLOOKUP($C126,Data!$A$1:$CC$300,COLUMNS($A:I),FALSE)</f>
        <v>#N/A</v>
      </c>
      <c r="M126" s="142" t="e">
        <f>VLOOKUP($C126,Data!$A$1:$CC$300,COLUMNS($A:J),FALSE)</f>
        <v>#N/A</v>
      </c>
      <c r="N126" s="142" t="e">
        <f>VLOOKUP($C126,Data!$A$1:$CC$300,COLUMNS($A:K),FALSE)</f>
        <v>#N/A</v>
      </c>
      <c r="O126" s="142" t="e">
        <f>VLOOKUP($C126,Data!$A$1:$CC$300,COLUMNS($A:L),FALSE)</f>
        <v>#N/A</v>
      </c>
      <c r="P126" s="142" t="e">
        <f>VLOOKUP($C126,Data!$A$1:$CC$300,COLUMNS($A:M),FALSE)</f>
        <v>#N/A</v>
      </c>
      <c r="Q126" s="142" t="e">
        <f>VLOOKUP($C126,Data!$A$1:$CC$300,COLUMNS($A:N),FALSE)</f>
        <v>#N/A</v>
      </c>
      <c r="R126" s="142" t="e">
        <f>VLOOKUP($C126,Data!$A$1:$CC$300,COLUMNS($A:O),FALSE)</f>
        <v>#N/A</v>
      </c>
      <c r="S126" s="142" t="e">
        <f>VLOOKUP($C126,Data!$A$1:$CC$300,COLUMNS($A:P),FALSE)</f>
        <v>#N/A</v>
      </c>
      <c r="T126" s="142" t="e">
        <f>VLOOKUP($C126,Data!$A$1:$CC$300,COLUMNS($A:Q),FALSE)</f>
        <v>#N/A</v>
      </c>
    </row>
    <row r="127" spans="1:20" ht="15" thickBot="1">
      <c r="A127" s="7">
        <v>125</v>
      </c>
      <c r="B127" s="26" t="s">
        <v>478</v>
      </c>
      <c r="C127" s="27" t="s">
        <v>479</v>
      </c>
      <c r="D127" s="28" t="s">
        <v>477</v>
      </c>
      <c r="E127" s="142" t="e">
        <f>VLOOKUP($C127,Data!$A$1:$CC$300,COLUMNS($A:B),FALSE)</f>
        <v>#N/A</v>
      </c>
      <c r="F127" s="142" t="e">
        <f>VLOOKUP($C127,Data!$A$1:$CC$300,COLUMNS($A:C),FALSE)</f>
        <v>#N/A</v>
      </c>
      <c r="G127" s="142" t="e">
        <f>VLOOKUP($C127,Data!$A$1:$CC$300,COLUMNS($A:D),FALSE)</f>
        <v>#N/A</v>
      </c>
      <c r="H127" s="142" t="e">
        <f>VLOOKUP($C127,Data!$A$1:$CC$300,COLUMNS($A:E),FALSE)</f>
        <v>#N/A</v>
      </c>
      <c r="I127" s="142" t="e">
        <f>VLOOKUP($C127,Data!$A$1:$CC$300,COLUMNS($A:F),FALSE)</f>
        <v>#N/A</v>
      </c>
      <c r="J127" s="142" t="e">
        <f>VLOOKUP($C127,Data!$A$1:$CC$300,COLUMNS($A:G),FALSE)</f>
        <v>#N/A</v>
      </c>
      <c r="K127" s="142" t="e">
        <f>VLOOKUP($C127,Data!$A$1:$CC$300,COLUMNS($A:H),FALSE)</f>
        <v>#N/A</v>
      </c>
      <c r="L127" s="142" t="e">
        <f>VLOOKUP($C127,Data!$A$1:$CC$300,COLUMNS($A:I),FALSE)</f>
        <v>#N/A</v>
      </c>
      <c r="M127" s="142" t="e">
        <f>VLOOKUP($C127,Data!$A$1:$CC$300,COLUMNS($A:J),FALSE)</f>
        <v>#N/A</v>
      </c>
      <c r="N127" s="142" t="e">
        <f>VLOOKUP($C127,Data!$A$1:$CC$300,COLUMNS($A:K),FALSE)</f>
        <v>#N/A</v>
      </c>
      <c r="O127" s="142" t="e">
        <f>VLOOKUP($C127,Data!$A$1:$CC$300,COLUMNS($A:L),FALSE)</f>
        <v>#N/A</v>
      </c>
      <c r="P127" s="142" t="e">
        <f>VLOOKUP($C127,Data!$A$1:$CC$300,COLUMNS($A:M),FALSE)</f>
        <v>#N/A</v>
      </c>
      <c r="Q127" s="142" t="e">
        <f>VLOOKUP($C127,Data!$A$1:$CC$300,COLUMNS($A:N),FALSE)</f>
        <v>#N/A</v>
      </c>
      <c r="R127" s="142" t="e">
        <f>VLOOKUP($C127,Data!$A$1:$CC$300,COLUMNS($A:O),FALSE)</f>
        <v>#N/A</v>
      </c>
      <c r="S127" s="142" t="e">
        <f>VLOOKUP($C127,Data!$A$1:$CC$300,COLUMNS($A:P),FALSE)</f>
        <v>#N/A</v>
      </c>
      <c r="T127" s="142" t="e">
        <f>VLOOKUP($C127,Data!$A$1:$CC$300,COLUMNS($A:Q),FALSE)</f>
        <v>#N/A</v>
      </c>
    </row>
    <row r="128" spans="1:20" ht="15" thickBot="1">
      <c r="A128" s="7">
        <v>126</v>
      </c>
      <c r="B128" s="26" t="s">
        <v>149</v>
      </c>
      <c r="C128" s="27" t="s">
        <v>150</v>
      </c>
      <c r="D128" s="28" t="s">
        <v>477</v>
      </c>
      <c r="E128" s="142" t="e">
        <f>VLOOKUP($C128,Data!$A$1:$CC$300,COLUMNS($A:B),FALSE)</f>
        <v>#N/A</v>
      </c>
      <c r="F128" s="142" t="e">
        <f>VLOOKUP($C128,Data!$A$1:$CC$300,COLUMNS($A:C),FALSE)</f>
        <v>#N/A</v>
      </c>
      <c r="G128" s="142" t="e">
        <f>VLOOKUP($C128,Data!$A$1:$CC$300,COLUMNS($A:D),FALSE)</f>
        <v>#N/A</v>
      </c>
      <c r="H128" s="142" t="e">
        <f>VLOOKUP($C128,Data!$A$1:$CC$300,COLUMNS($A:E),FALSE)</f>
        <v>#N/A</v>
      </c>
      <c r="I128" s="142" t="e">
        <f>VLOOKUP($C128,Data!$A$1:$CC$300,COLUMNS($A:F),FALSE)</f>
        <v>#N/A</v>
      </c>
      <c r="J128" s="142" t="e">
        <f>VLOOKUP($C128,Data!$A$1:$CC$300,COLUMNS($A:G),FALSE)</f>
        <v>#N/A</v>
      </c>
      <c r="K128" s="142" t="e">
        <f>VLOOKUP($C128,Data!$A$1:$CC$300,COLUMNS($A:H),FALSE)</f>
        <v>#N/A</v>
      </c>
      <c r="L128" s="142" t="e">
        <f>VLOOKUP($C128,Data!$A$1:$CC$300,COLUMNS($A:I),FALSE)</f>
        <v>#N/A</v>
      </c>
      <c r="M128" s="142" t="e">
        <f>VLOOKUP($C128,Data!$A$1:$CC$300,COLUMNS($A:J),FALSE)</f>
        <v>#N/A</v>
      </c>
      <c r="N128" s="142" t="e">
        <f>VLOOKUP($C128,Data!$A$1:$CC$300,COLUMNS($A:K),FALSE)</f>
        <v>#N/A</v>
      </c>
      <c r="O128" s="142" t="e">
        <f>VLOOKUP($C128,Data!$A$1:$CC$300,COLUMNS($A:L),FALSE)</f>
        <v>#N/A</v>
      </c>
      <c r="P128" s="142" t="e">
        <f>VLOOKUP($C128,Data!$A$1:$CC$300,COLUMNS($A:M),FALSE)</f>
        <v>#N/A</v>
      </c>
      <c r="Q128" s="142" t="e">
        <f>VLOOKUP($C128,Data!$A$1:$CC$300,COLUMNS($A:N),FALSE)</f>
        <v>#N/A</v>
      </c>
      <c r="R128" s="142" t="e">
        <f>VLOOKUP($C128,Data!$A$1:$CC$300,COLUMNS($A:O),FALSE)</f>
        <v>#N/A</v>
      </c>
      <c r="S128" s="142" t="e">
        <f>VLOOKUP($C128,Data!$A$1:$CC$300,COLUMNS($A:P),FALSE)</f>
        <v>#N/A</v>
      </c>
      <c r="T128" s="142" t="e">
        <f>VLOOKUP($C128,Data!$A$1:$CC$300,COLUMNS($A:Q),FALSE)</f>
        <v>#N/A</v>
      </c>
    </row>
    <row r="129" spans="1:20" ht="15" thickBot="1">
      <c r="A129" s="7">
        <v>127</v>
      </c>
      <c r="B129" s="26" t="s">
        <v>480</v>
      </c>
      <c r="C129" s="27" t="s">
        <v>481</v>
      </c>
      <c r="D129" s="28" t="s">
        <v>477</v>
      </c>
      <c r="E129" s="142" t="e">
        <f>VLOOKUP($C129,Data!$A$1:$CC$300,COLUMNS($A:B),FALSE)</f>
        <v>#N/A</v>
      </c>
      <c r="F129" s="142" t="e">
        <f>VLOOKUP($C129,Data!$A$1:$CC$300,COLUMNS($A:C),FALSE)</f>
        <v>#N/A</v>
      </c>
      <c r="G129" s="142" t="e">
        <f>VLOOKUP($C129,Data!$A$1:$CC$300,COLUMNS($A:D),FALSE)</f>
        <v>#N/A</v>
      </c>
      <c r="H129" s="142" t="e">
        <f>VLOOKUP($C129,Data!$A$1:$CC$300,COLUMNS($A:E),FALSE)</f>
        <v>#N/A</v>
      </c>
      <c r="I129" s="142" t="e">
        <f>VLOOKUP($C129,Data!$A$1:$CC$300,COLUMNS($A:F),FALSE)</f>
        <v>#N/A</v>
      </c>
      <c r="J129" s="142" t="e">
        <f>VLOOKUP($C129,Data!$A$1:$CC$300,COLUMNS($A:G),FALSE)</f>
        <v>#N/A</v>
      </c>
      <c r="K129" s="142" t="e">
        <f>VLOOKUP($C129,Data!$A$1:$CC$300,COLUMNS($A:H),FALSE)</f>
        <v>#N/A</v>
      </c>
      <c r="L129" s="142" t="e">
        <f>VLOOKUP($C129,Data!$A$1:$CC$300,COLUMNS($A:I),FALSE)</f>
        <v>#N/A</v>
      </c>
      <c r="M129" s="142" t="e">
        <f>VLOOKUP($C129,Data!$A$1:$CC$300,COLUMNS($A:J),FALSE)</f>
        <v>#N/A</v>
      </c>
      <c r="N129" s="142" t="e">
        <f>VLOOKUP($C129,Data!$A$1:$CC$300,COLUMNS($A:K),FALSE)</f>
        <v>#N/A</v>
      </c>
      <c r="O129" s="142" t="e">
        <f>VLOOKUP($C129,Data!$A$1:$CC$300,COLUMNS($A:L),FALSE)</f>
        <v>#N/A</v>
      </c>
      <c r="P129" s="142" t="e">
        <f>VLOOKUP($C129,Data!$A$1:$CC$300,COLUMNS($A:M),FALSE)</f>
        <v>#N/A</v>
      </c>
      <c r="Q129" s="142" t="e">
        <f>VLOOKUP($C129,Data!$A$1:$CC$300,COLUMNS($A:N),FALSE)</f>
        <v>#N/A</v>
      </c>
      <c r="R129" s="142" t="e">
        <f>VLOOKUP($C129,Data!$A$1:$CC$300,COLUMNS($A:O),FALSE)</f>
        <v>#N/A</v>
      </c>
      <c r="S129" s="142" t="e">
        <f>VLOOKUP($C129,Data!$A$1:$CC$300,COLUMNS($A:P),FALSE)</f>
        <v>#N/A</v>
      </c>
      <c r="T129" s="142" t="e">
        <f>VLOOKUP($C129,Data!$A$1:$CC$300,COLUMNS($A:Q),FALSE)</f>
        <v>#N/A</v>
      </c>
    </row>
    <row r="130" spans="1:20" ht="15" thickBot="1">
      <c r="A130" s="7">
        <v>128</v>
      </c>
      <c r="B130" s="26" t="s">
        <v>482</v>
      </c>
      <c r="C130" s="27" t="s">
        <v>483</v>
      </c>
      <c r="D130" s="28" t="s">
        <v>477</v>
      </c>
      <c r="E130" s="142" t="e">
        <f>VLOOKUP($C130,Data!$A$1:$CC$300,COLUMNS($A:B),FALSE)</f>
        <v>#N/A</v>
      </c>
      <c r="F130" s="142" t="e">
        <f>VLOOKUP($C130,Data!$A$1:$CC$300,COLUMNS($A:C),FALSE)</f>
        <v>#N/A</v>
      </c>
      <c r="G130" s="142" t="e">
        <f>VLOOKUP($C130,Data!$A$1:$CC$300,COLUMNS($A:D),FALSE)</f>
        <v>#N/A</v>
      </c>
      <c r="H130" s="142" t="e">
        <f>VLOOKUP($C130,Data!$A$1:$CC$300,COLUMNS($A:E),FALSE)</f>
        <v>#N/A</v>
      </c>
      <c r="I130" s="142" t="e">
        <f>VLOOKUP($C130,Data!$A$1:$CC$300,COLUMNS($A:F),FALSE)</f>
        <v>#N/A</v>
      </c>
      <c r="J130" s="142" t="e">
        <f>VLOOKUP($C130,Data!$A$1:$CC$300,COLUMNS($A:G),FALSE)</f>
        <v>#N/A</v>
      </c>
      <c r="K130" s="142" t="e">
        <f>VLOOKUP($C130,Data!$A$1:$CC$300,COLUMNS($A:H),FALSE)</f>
        <v>#N/A</v>
      </c>
      <c r="L130" s="142" t="e">
        <f>VLOOKUP($C130,Data!$A$1:$CC$300,COLUMNS($A:I),FALSE)</f>
        <v>#N/A</v>
      </c>
      <c r="M130" s="142" t="e">
        <f>VLOOKUP($C130,Data!$A$1:$CC$300,COLUMNS($A:J),FALSE)</f>
        <v>#N/A</v>
      </c>
      <c r="N130" s="142" t="e">
        <f>VLOOKUP($C130,Data!$A$1:$CC$300,COLUMNS($A:K),FALSE)</f>
        <v>#N/A</v>
      </c>
      <c r="O130" s="142" t="e">
        <f>VLOOKUP($C130,Data!$A$1:$CC$300,COLUMNS($A:L),FALSE)</f>
        <v>#N/A</v>
      </c>
      <c r="P130" s="142" t="e">
        <f>VLOOKUP($C130,Data!$A$1:$CC$300,COLUMNS($A:M),FALSE)</f>
        <v>#N/A</v>
      </c>
      <c r="Q130" s="142" t="e">
        <f>VLOOKUP($C130,Data!$A$1:$CC$300,COLUMNS($A:N),FALSE)</f>
        <v>#N/A</v>
      </c>
      <c r="R130" s="142" t="e">
        <f>VLOOKUP($C130,Data!$A$1:$CC$300,COLUMNS($A:O),FALSE)</f>
        <v>#N/A</v>
      </c>
      <c r="S130" s="142" t="e">
        <f>VLOOKUP($C130,Data!$A$1:$CC$300,COLUMNS($A:P),FALSE)</f>
        <v>#N/A</v>
      </c>
      <c r="T130" s="142" t="e">
        <f>VLOOKUP($C130,Data!$A$1:$CC$300,COLUMNS($A:Q),FALSE)</f>
        <v>#N/A</v>
      </c>
    </row>
    <row r="131" spans="1:20" ht="17.25" customHeight="1" thickBot="1">
      <c r="A131" s="7">
        <v>129</v>
      </c>
      <c r="B131" s="26" t="s">
        <v>152</v>
      </c>
      <c r="C131" s="27" t="s">
        <v>153</v>
      </c>
      <c r="D131" s="28" t="s">
        <v>477</v>
      </c>
      <c r="E131" s="142" t="e">
        <f>VLOOKUP($C131,Data!$A$1:$CC$300,COLUMNS($A:B),FALSE)</f>
        <v>#N/A</v>
      </c>
      <c r="F131" s="142" t="e">
        <f>VLOOKUP($C131,Data!$A$1:$CC$300,COLUMNS($A:C),FALSE)</f>
        <v>#N/A</v>
      </c>
      <c r="G131" s="142" t="e">
        <f>VLOOKUP($C131,Data!$A$1:$CC$300,COLUMNS($A:D),FALSE)</f>
        <v>#N/A</v>
      </c>
      <c r="H131" s="142" t="e">
        <f>VLOOKUP($C131,Data!$A$1:$CC$300,COLUMNS($A:E),FALSE)</f>
        <v>#N/A</v>
      </c>
      <c r="I131" s="142" t="e">
        <f>VLOOKUP($C131,Data!$A$1:$CC$300,COLUMNS($A:F),FALSE)</f>
        <v>#N/A</v>
      </c>
      <c r="J131" s="142" t="e">
        <f>VLOOKUP($C131,Data!$A$1:$CC$300,COLUMNS($A:G),FALSE)</f>
        <v>#N/A</v>
      </c>
      <c r="K131" s="142" t="e">
        <f>VLOOKUP($C131,Data!$A$1:$CC$300,COLUMNS($A:H),FALSE)</f>
        <v>#N/A</v>
      </c>
      <c r="L131" s="142" t="e">
        <f>VLOOKUP($C131,Data!$A$1:$CC$300,COLUMNS($A:I),FALSE)</f>
        <v>#N/A</v>
      </c>
      <c r="M131" s="142" t="e">
        <f>VLOOKUP($C131,Data!$A$1:$CC$300,COLUMNS($A:J),FALSE)</f>
        <v>#N/A</v>
      </c>
      <c r="N131" s="142" t="e">
        <f>VLOOKUP($C131,Data!$A$1:$CC$300,COLUMNS($A:K),FALSE)</f>
        <v>#N/A</v>
      </c>
      <c r="O131" s="142" t="e">
        <f>VLOOKUP($C131,Data!$A$1:$CC$300,COLUMNS($A:L),FALSE)</f>
        <v>#N/A</v>
      </c>
      <c r="P131" s="142" t="e">
        <f>VLOOKUP($C131,Data!$A$1:$CC$300,COLUMNS($A:M),FALSE)</f>
        <v>#N/A</v>
      </c>
      <c r="Q131" s="142" t="e">
        <f>VLOOKUP($C131,Data!$A$1:$CC$300,COLUMNS($A:N),FALSE)</f>
        <v>#N/A</v>
      </c>
      <c r="R131" s="142" t="e">
        <f>VLOOKUP($C131,Data!$A$1:$CC$300,COLUMNS($A:O),FALSE)</f>
        <v>#N/A</v>
      </c>
      <c r="S131" s="142" t="e">
        <f>VLOOKUP($C131,Data!$A$1:$CC$300,COLUMNS($A:P),FALSE)</f>
        <v>#N/A</v>
      </c>
      <c r="T131" s="142" t="e">
        <f>VLOOKUP($C131,Data!$A$1:$CC$300,COLUMNS($A:Q),FALSE)</f>
        <v>#N/A</v>
      </c>
    </row>
    <row r="132" spans="1:20" ht="15" thickBot="1">
      <c r="A132" s="7">
        <v>130</v>
      </c>
      <c r="B132" s="26" t="s">
        <v>295</v>
      </c>
      <c r="C132" s="27" t="s">
        <v>296</v>
      </c>
      <c r="D132" s="28" t="s">
        <v>477</v>
      </c>
      <c r="E132" s="142">
        <f>VLOOKUP($C132,Data!$A$1:$CC$300,COLUMNS($A:B),FALSE)</f>
        <v>276.11840000000001</v>
      </c>
      <c r="F132" s="142">
        <f>VLOOKUP($C132,Data!$A$1:$CC$300,COLUMNS($A:C),FALSE)</f>
        <v>0.70354000000000005</v>
      </c>
      <c r="G132" s="142" t="str">
        <f>VLOOKUP($C132,Data!$A$1:$CC$300,COLUMNS($A:D),FALSE)</f>
        <v>+</v>
      </c>
      <c r="H132" s="142">
        <f>VLOOKUP($C132,Data!$A$1:$CC$300,COLUMNS($A:E),FALSE)</f>
        <v>77838.62</v>
      </c>
      <c r="I132" s="142">
        <f>VLOOKUP($C132,Data!$A$1:$CC$300,COLUMNS($A:F),FALSE)</f>
        <v>66496.11</v>
      </c>
      <c r="J132" s="142">
        <f>VLOOKUP($C132,Data!$A$1:$CC$300,COLUMNS($A:G),FALSE)</f>
        <v>62176.19</v>
      </c>
      <c r="K132" s="142">
        <f>VLOOKUP($C132,Data!$A$1:$CC$300,COLUMNS($A:H),FALSE)</f>
        <v>76397.17</v>
      </c>
      <c r="L132" s="142">
        <f>VLOOKUP($C132,Data!$A$1:$CC$300,COLUMNS($A:I),FALSE)</f>
        <v>87156.19</v>
      </c>
      <c r="M132" s="142">
        <f>VLOOKUP($C132,Data!$A$1:$CC$300,COLUMNS($A:J),FALSE)</f>
        <v>125199.7</v>
      </c>
      <c r="N132" s="142">
        <f>VLOOKUP($C132,Data!$A$1:$CC$300,COLUMNS($A:K),FALSE)</f>
        <v>0</v>
      </c>
      <c r="O132" s="142">
        <f>VLOOKUP($C132,Data!$A$1:$CC$300,COLUMNS($A:L),FALSE)</f>
        <v>0</v>
      </c>
      <c r="P132" s="142">
        <f>VLOOKUP($C132,Data!$A$1:$CC$300,COLUMNS($A:M),FALSE)</f>
        <v>0</v>
      </c>
      <c r="Q132" s="142">
        <f>VLOOKUP($C132,Data!$A$1:$CC$300,COLUMNS($A:N),FALSE)</f>
        <v>76348.679999999993</v>
      </c>
      <c r="R132" s="142">
        <f>VLOOKUP($C132,Data!$A$1:$CC$300,COLUMNS($A:O),FALSE)</f>
        <v>72813.06</v>
      </c>
      <c r="S132" s="142">
        <f>VLOOKUP($C132,Data!$A$1:$CC$300,COLUMNS($A:P),FALSE)</f>
        <v>67026.77</v>
      </c>
      <c r="T132" s="142">
        <f>VLOOKUP($C132,Data!$A$1:$CC$300,COLUMNS($A:Q),FALSE)</f>
        <v>68466.94</v>
      </c>
    </row>
    <row r="133" spans="1:20" ht="15" thickBot="1">
      <c r="A133" s="7">
        <v>131</v>
      </c>
      <c r="B133" s="26" t="s">
        <v>484</v>
      </c>
      <c r="C133" s="27" t="s">
        <v>485</v>
      </c>
      <c r="D133" s="28" t="s">
        <v>477</v>
      </c>
      <c r="E133" s="142" t="e">
        <f>VLOOKUP($C133,Data!$A$1:$CC$300,COLUMNS($A:B),FALSE)</f>
        <v>#N/A</v>
      </c>
      <c r="F133" s="142" t="e">
        <f>VLOOKUP($C133,Data!$A$1:$CC$300,COLUMNS($A:C),FALSE)</f>
        <v>#N/A</v>
      </c>
      <c r="G133" s="142" t="e">
        <f>VLOOKUP($C133,Data!$A$1:$CC$300,COLUMNS($A:D),FALSE)</f>
        <v>#N/A</v>
      </c>
      <c r="H133" s="142" t="e">
        <f>VLOOKUP($C133,Data!$A$1:$CC$300,COLUMNS($A:E),FALSE)</f>
        <v>#N/A</v>
      </c>
      <c r="I133" s="142" t="e">
        <f>VLOOKUP($C133,Data!$A$1:$CC$300,COLUMNS($A:F),FALSE)</f>
        <v>#N/A</v>
      </c>
      <c r="J133" s="142" t="e">
        <f>VLOOKUP($C133,Data!$A$1:$CC$300,COLUMNS($A:G),FALSE)</f>
        <v>#N/A</v>
      </c>
      <c r="K133" s="142" t="e">
        <f>VLOOKUP($C133,Data!$A$1:$CC$300,COLUMNS($A:H),FALSE)</f>
        <v>#N/A</v>
      </c>
      <c r="L133" s="142" t="e">
        <f>VLOOKUP($C133,Data!$A$1:$CC$300,COLUMNS($A:I),FALSE)</f>
        <v>#N/A</v>
      </c>
      <c r="M133" s="142" t="e">
        <f>VLOOKUP($C133,Data!$A$1:$CC$300,COLUMNS($A:J),FALSE)</f>
        <v>#N/A</v>
      </c>
      <c r="N133" s="142" t="e">
        <f>VLOOKUP($C133,Data!$A$1:$CC$300,COLUMNS($A:K),FALSE)</f>
        <v>#N/A</v>
      </c>
      <c r="O133" s="142" t="e">
        <f>VLOOKUP($C133,Data!$A$1:$CC$300,COLUMNS($A:L),FALSE)</f>
        <v>#N/A</v>
      </c>
      <c r="P133" s="142" t="e">
        <f>VLOOKUP($C133,Data!$A$1:$CC$300,COLUMNS($A:M),FALSE)</f>
        <v>#N/A</v>
      </c>
      <c r="Q133" s="142" t="e">
        <f>VLOOKUP($C133,Data!$A$1:$CC$300,COLUMNS($A:N),FALSE)</f>
        <v>#N/A</v>
      </c>
      <c r="R133" s="142" t="e">
        <f>VLOOKUP($C133,Data!$A$1:$CC$300,COLUMNS($A:O),FALSE)</f>
        <v>#N/A</v>
      </c>
      <c r="S133" s="142" t="e">
        <f>VLOOKUP($C133,Data!$A$1:$CC$300,COLUMNS($A:P),FALSE)</f>
        <v>#N/A</v>
      </c>
      <c r="T133" s="142" t="e">
        <f>VLOOKUP($C133,Data!$A$1:$CC$300,COLUMNS($A:Q),FALSE)</f>
        <v>#N/A</v>
      </c>
    </row>
    <row r="134" spans="1:20" ht="15" thickBot="1">
      <c r="A134" s="7">
        <v>132</v>
      </c>
      <c r="B134" s="29" t="s">
        <v>121</v>
      </c>
      <c r="C134" s="30" t="s">
        <v>122</v>
      </c>
      <c r="D134" s="31" t="s">
        <v>123</v>
      </c>
      <c r="E134" s="142">
        <f>VLOOKUP($C134,Data!$A$1:$CC$300,COLUMNS($A:B),FALSE)</f>
        <v>136.0427</v>
      </c>
      <c r="F134" s="142">
        <f>VLOOKUP($C134,Data!$A$1:$CC$300,COLUMNS($A:C),FALSE)</f>
        <v>0.72594550000000002</v>
      </c>
      <c r="G134" s="142" t="str">
        <f>VLOOKUP($C134,Data!$A$1:$CC$300,COLUMNS($A:D),FALSE)</f>
        <v>+</v>
      </c>
      <c r="H134" s="142">
        <f>VLOOKUP($C134,Data!$A$1:$CC$300,COLUMNS($A:E),FALSE)</f>
        <v>34741.82</v>
      </c>
      <c r="I134" s="142">
        <f>VLOOKUP($C134,Data!$A$1:$CC$300,COLUMNS($A:F),FALSE)</f>
        <v>45591.11</v>
      </c>
      <c r="J134" s="142">
        <f>VLOOKUP($C134,Data!$A$1:$CC$300,COLUMNS($A:G),FALSE)</f>
        <v>26475.66</v>
      </c>
      <c r="K134" s="142">
        <f>VLOOKUP($C134,Data!$A$1:$CC$300,COLUMNS($A:H),FALSE)</f>
        <v>49604.04</v>
      </c>
      <c r="L134" s="142">
        <f>VLOOKUP($C134,Data!$A$1:$CC$300,COLUMNS($A:I),FALSE)</f>
        <v>34498.65</v>
      </c>
      <c r="M134" s="142">
        <f>VLOOKUP($C134,Data!$A$1:$CC$300,COLUMNS($A:J),FALSE)</f>
        <v>38201.69</v>
      </c>
      <c r="N134" s="142">
        <f>VLOOKUP($C134,Data!$A$1:$CC$300,COLUMNS($A:K),FALSE)</f>
        <v>0</v>
      </c>
      <c r="O134" s="142">
        <f>VLOOKUP($C134,Data!$A$1:$CC$300,COLUMNS($A:L),FALSE)</f>
        <v>2022.5</v>
      </c>
      <c r="P134" s="142">
        <f>VLOOKUP($C134,Data!$A$1:$CC$300,COLUMNS($A:M),FALSE)</f>
        <v>0</v>
      </c>
      <c r="Q134" s="142">
        <f>VLOOKUP($C134,Data!$A$1:$CC$300,COLUMNS($A:N),FALSE)</f>
        <v>50211.34</v>
      </c>
      <c r="R134" s="142">
        <f>VLOOKUP($C134,Data!$A$1:$CC$300,COLUMNS($A:O),FALSE)</f>
        <v>54181.7</v>
      </c>
      <c r="S134" s="142">
        <f>VLOOKUP($C134,Data!$A$1:$CC$300,COLUMNS($A:P),FALSE)</f>
        <v>57137.02</v>
      </c>
      <c r="T134" s="142">
        <f>VLOOKUP($C134,Data!$A$1:$CC$300,COLUMNS($A:Q),FALSE)</f>
        <v>36321.949999999997</v>
      </c>
    </row>
    <row r="135" spans="1:20" ht="15" thickBot="1">
      <c r="A135" s="7">
        <v>133</v>
      </c>
      <c r="B135" s="29" t="s">
        <v>125</v>
      </c>
      <c r="C135" s="30" t="s">
        <v>126</v>
      </c>
      <c r="D135" s="31" t="s">
        <v>123</v>
      </c>
      <c r="E135" s="142">
        <f>VLOOKUP($C135,Data!$A$1:$CC$300,COLUMNS($A:B),FALSE)</f>
        <v>221.06049999999999</v>
      </c>
      <c r="F135" s="142">
        <f>VLOOKUP($C135,Data!$A$1:$CC$300,COLUMNS($A:C),FALSE)</f>
        <v>0.65936320000000004</v>
      </c>
      <c r="G135" s="142" t="str">
        <f>VLOOKUP($C135,Data!$A$1:$CC$300,COLUMNS($A:D),FALSE)</f>
        <v>-</v>
      </c>
      <c r="H135" s="142">
        <f>VLOOKUP($C135,Data!$A$1:$CC$300,COLUMNS($A:E),FALSE)</f>
        <v>25557.52</v>
      </c>
      <c r="I135" s="142">
        <f>VLOOKUP($C135,Data!$A$1:$CC$300,COLUMNS($A:F),FALSE)</f>
        <v>34127.599999999999</v>
      </c>
      <c r="J135" s="142">
        <f>VLOOKUP($C135,Data!$A$1:$CC$300,COLUMNS($A:G),FALSE)</f>
        <v>31585.66</v>
      </c>
      <c r="K135" s="142">
        <f>VLOOKUP($C135,Data!$A$1:$CC$300,COLUMNS($A:H),FALSE)</f>
        <v>27847.41</v>
      </c>
      <c r="L135" s="142">
        <f>VLOOKUP($C135,Data!$A$1:$CC$300,COLUMNS($A:I),FALSE)</f>
        <v>36605.339999999997</v>
      </c>
      <c r="M135" s="142">
        <f>VLOOKUP($C135,Data!$A$1:$CC$300,COLUMNS($A:J),FALSE)</f>
        <v>51225.46</v>
      </c>
      <c r="N135" s="142">
        <f>VLOOKUP($C135,Data!$A$1:$CC$300,COLUMNS($A:K),FALSE)</f>
        <v>0</v>
      </c>
      <c r="O135" s="142">
        <f>VLOOKUP($C135,Data!$A$1:$CC$300,COLUMNS($A:L),FALSE)</f>
        <v>0</v>
      </c>
      <c r="P135" s="142">
        <f>VLOOKUP($C135,Data!$A$1:$CC$300,COLUMNS($A:M),FALSE)</f>
        <v>0</v>
      </c>
      <c r="Q135" s="142">
        <f>VLOOKUP($C135,Data!$A$1:$CC$300,COLUMNS($A:N),FALSE)</f>
        <v>42543.55</v>
      </c>
      <c r="R135" s="142">
        <f>VLOOKUP($C135,Data!$A$1:$CC$300,COLUMNS($A:O),FALSE)</f>
        <v>42651.65</v>
      </c>
      <c r="S135" s="142">
        <f>VLOOKUP($C135,Data!$A$1:$CC$300,COLUMNS($A:P),FALSE)</f>
        <v>47197.7</v>
      </c>
      <c r="T135" s="142">
        <f>VLOOKUP($C135,Data!$A$1:$CC$300,COLUMNS($A:Q),FALSE)</f>
        <v>46519.839999999997</v>
      </c>
    </row>
    <row r="136" spans="1:20" ht="15" thickBot="1">
      <c r="A136" s="7">
        <v>134</v>
      </c>
      <c r="B136" s="29" t="s">
        <v>999</v>
      </c>
      <c r="C136" s="30" t="s">
        <v>127</v>
      </c>
      <c r="D136" s="31" t="s">
        <v>123</v>
      </c>
      <c r="E136" s="142">
        <f>VLOOKUP($C136,Data!$A$1:$CC$300,COLUMNS($A:B),FALSE)</f>
        <v>104.07040000000001</v>
      </c>
      <c r="F136" s="142">
        <f>VLOOKUP($C136,Data!$A$1:$CC$300,COLUMNS($A:C),FALSE)</f>
        <v>0.70653080000000001</v>
      </c>
      <c r="G136" s="142" t="str">
        <f>VLOOKUP($C136,Data!$A$1:$CC$300,COLUMNS($A:D),FALSE)</f>
        <v>+</v>
      </c>
      <c r="H136" s="142">
        <f>VLOOKUP($C136,Data!$A$1:$CC$300,COLUMNS($A:E),FALSE)</f>
        <v>457455.6</v>
      </c>
      <c r="I136" s="142">
        <f>VLOOKUP($C136,Data!$A$1:$CC$300,COLUMNS($A:F),FALSE)</f>
        <v>519570.1</v>
      </c>
      <c r="J136" s="142">
        <f>VLOOKUP($C136,Data!$A$1:$CC$300,COLUMNS($A:G),FALSE)</f>
        <v>482816.3</v>
      </c>
      <c r="K136" s="142">
        <f>VLOOKUP($C136,Data!$A$1:$CC$300,COLUMNS($A:H),FALSE)</f>
        <v>502885.5</v>
      </c>
      <c r="L136" s="142">
        <f>VLOOKUP($C136,Data!$A$1:$CC$300,COLUMNS($A:I),FALSE)</f>
        <v>400238.9</v>
      </c>
      <c r="M136" s="142">
        <f>VLOOKUP($C136,Data!$A$1:$CC$300,COLUMNS($A:J),FALSE)</f>
        <v>440879.3</v>
      </c>
      <c r="N136" s="142">
        <f>VLOOKUP($C136,Data!$A$1:$CC$300,COLUMNS($A:K),FALSE)</f>
        <v>81983.66</v>
      </c>
      <c r="O136" s="142">
        <f>VLOOKUP($C136,Data!$A$1:$CC$300,COLUMNS($A:L),FALSE)</f>
        <v>83408.52</v>
      </c>
      <c r="P136" s="142">
        <f>VLOOKUP($C136,Data!$A$1:$CC$300,COLUMNS($A:M),FALSE)</f>
        <v>80897.62</v>
      </c>
      <c r="Q136" s="142">
        <f>VLOOKUP($C136,Data!$A$1:$CC$300,COLUMNS($A:N),FALSE)</f>
        <v>556831.9</v>
      </c>
      <c r="R136" s="142">
        <f>VLOOKUP($C136,Data!$A$1:$CC$300,COLUMNS($A:O),FALSE)</f>
        <v>506535.8</v>
      </c>
      <c r="S136" s="142">
        <f>VLOOKUP($C136,Data!$A$1:$CC$300,COLUMNS($A:P),FALSE)</f>
        <v>595382.6</v>
      </c>
      <c r="T136" s="142">
        <f>VLOOKUP($C136,Data!$A$1:$CC$300,COLUMNS($A:Q),FALSE)</f>
        <v>555552</v>
      </c>
    </row>
    <row r="137" spans="1:20" ht="15" thickBot="1">
      <c r="A137" s="7">
        <v>135</v>
      </c>
      <c r="B137" s="29" t="s">
        <v>1000</v>
      </c>
      <c r="C137" s="30" t="s">
        <v>124</v>
      </c>
      <c r="D137" s="31" t="s">
        <v>123</v>
      </c>
      <c r="E137" s="142" t="e">
        <f>VLOOKUP($C137,Data!$A$1:$CC$300,COLUMNS($A:B),FALSE)</f>
        <v>#N/A</v>
      </c>
      <c r="F137" s="142" t="e">
        <f>VLOOKUP($C137,Data!$A$1:$CC$300,COLUMNS($A:C),FALSE)</f>
        <v>#N/A</v>
      </c>
      <c r="G137" s="142" t="e">
        <f>VLOOKUP($C137,Data!$A$1:$CC$300,COLUMNS($A:D),FALSE)</f>
        <v>#N/A</v>
      </c>
      <c r="H137" s="142" t="e">
        <f>VLOOKUP($C137,Data!$A$1:$CC$300,COLUMNS($A:E),FALSE)</f>
        <v>#N/A</v>
      </c>
      <c r="I137" s="142" t="e">
        <f>VLOOKUP($C137,Data!$A$1:$CC$300,COLUMNS($A:F),FALSE)</f>
        <v>#N/A</v>
      </c>
      <c r="J137" s="142" t="e">
        <f>VLOOKUP($C137,Data!$A$1:$CC$300,COLUMNS($A:G),FALSE)</f>
        <v>#N/A</v>
      </c>
      <c r="K137" s="142" t="e">
        <f>VLOOKUP($C137,Data!$A$1:$CC$300,COLUMNS($A:H),FALSE)</f>
        <v>#N/A</v>
      </c>
      <c r="L137" s="142" t="e">
        <f>VLOOKUP($C137,Data!$A$1:$CC$300,COLUMNS($A:I),FALSE)</f>
        <v>#N/A</v>
      </c>
      <c r="M137" s="142" t="e">
        <f>VLOOKUP($C137,Data!$A$1:$CC$300,COLUMNS($A:J),FALSE)</f>
        <v>#N/A</v>
      </c>
      <c r="N137" s="142" t="e">
        <f>VLOOKUP($C137,Data!$A$1:$CC$300,COLUMNS($A:K),FALSE)</f>
        <v>#N/A</v>
      </c>
      <c r="O137" s="142" t="e">
        <f>VLOOKUP($C137,Data!$A$1:$CC$300,COLUMNS($A:L),FALSE)</f>
        <v>#N/A</v>
      </c>
      <c r="P137" s="142" t="e">
        <f>VLOOKUP($C137,Data!$A$1:$CC$300,COLUMNS($A:M),FALSE)</f>
        <v>#N/A</v>
      </c>
      <c r="Q137" s="142" t="e">
        <f>VLOOKUP($C137,Data!$A$1:$CC$300,COLUMNS($A:N),FALSE)</f>
        <v>#N/A</v>
      </c>
      <c r="R137" s="142" t="e">
        <f>VLOOKUP($C137,Data!$A$1:$CC$300,COLUMNS($A:O),FALSE)</f>
        <v>#N/A</v>
      </c>
      <c r="S137" s="142" t="e">
        <f>VLOOKUP($C137,Data!$A$1:$CC$300,COLUMNS($A:P),FALSE)</f>
        <v>#N/A</v>
      </c>
      <c r="T137" s="142" t="e">
        <f>VLOOKUP($C137,Data!$A$1:$CC$300,COLUMNS($A:Q),FALSE)</f>
        <v>#N/A</v>
      </c>
    </row>
    <row r="138" spans="1:20" ht="15" thickBot="1">
      <c r="A138" s="7">
        <v>136</v>
      </c>
      <c r="B138" s="29" t="s">
        <v>584</v>
      </c>
      <c r="C138" s="30" t="s">
        <v>585</v>
      </c>
      <c r="D138" s="31" t="s">
        <v>123</v>
      </c>
      <c r="E138" s="142" t="e">
        <f>VLOOKUP($C138,Data!$A$1:$CC$300,COLUMNS($A:B),FALSE)</f>
        <v>#N/A</v>
      </c>
      <c r="F138" s="142" t="e">
        <f>VLOOKUP($C138,Data!$A$1:$CC$300,COLUMNS($A:C),FALSE)</f>
        <v>#N/A</v>
      </c>
      <c r="G138" s="142" t="e">
        <f>VLOOKUP($C138,Data!$A$1:$CC$300,COLUMNS($A:D),FALSE)</f>
        <v>#N/A</v>
      </c>
      <c r="H138" s="142" t="e">
        <f>VLOOKUP($C138,Data!$A$1:$CC$300,COLUMNS($A:E),FALSE)</f>
        <v>#N/A</v>
      </c>
      <c r="I138" s="142" t="e">
        <f>VLOOKUP($C138,Data!$A$1:$CC$300,COLUMNS($A:F),FALSE)</f>
        <v>#N/A</v>
      </c>
      <c r="J138" s="142" t="e">
        <f>VLOOKUP($C138,Data!$A$1:$CC$300,COLUMNS($A:G),FALSE)</f>
        <v>#N/A</v>
      </c>
      <c r="K138" s="142" t="e">
        <f>VLOOKUP($C138,Data!$A$1:$CC$300,COLUMNS($A:H),FALSE)</f>
        <v>#N/A</v>
      </c>
      <c r="L138" s="142" t="e">
        <f>VLOOKUP($C138,Data!$A$1:$CC$300,COLUMNS($A:I),FALSE)</f>
        <v>#N/A</v>
      </c>
      <c r="M138" s="142" t="e">
        <f>VLOOKUP($C138,Data!$A$1:$CC$300,COLUMNS($A:J),FALSE)</f>
        <v>#N/A</v>
      </c>
      <c r="N138" s="142" t="e">
        <f>VLOOKUP($C138,Data!$A$1:$CC$300,COLUMNS($A:K),FALSE)</f>
        <v>#N/A</v>
      </c>
      <c r="O138" s="142" t="e">
        <f>VLOOKUP($C138,Data!$A$1:$CC$300,COLUMNS($A:L),FALSE)</f>
        <v>#N/A</v>
      </c>
      <c r="P138" s="142" t="e">
        <f>VLOOKUP($C138,Data!$A$1:$CC$300,COLUMNS($A:M),FALSE)</f>
        <v>#N/A</v>
      </c>
      <c r="Q138" s="142" t="e">
        <f>VLOOKUP($C138,Data!$A$1:$CC$300,COLUMNS($A:N),FALSE)</f>
        <v>#N/A</v>
      </c>
      <c r="R138" s="142" t="e">
        <f>VLOOKUP($C138,Data!$A$1:$CC$300,COLUMNS($A:O),FALSE)</f>
        <v>#N/A</v>
      </c>
      <c r="S138" s="142" t="e">
        <f>VLOOKUP($C138,Data!$A$1:$CC$300,COLUMNS($A:P),FALSE)</f>
        <v>#N/A</v>
      </c>
      <c r="T138" s="142" t="e">
        <f>VLOOKUP($C138,Data!$A$1:$CC$300,COLUMNS($A:Q),FALSE)</f>
        <v>#N/A</v>
      </c>
    </row>
    <row r="139" spans="1:20" ht="15" thickBot="1">
      <c r="A139" s="7">
        <v>137</v>
      </c>
      <c r="B139" s="29" t="s">
        <v>319</v>
      </c>
      <c r="C139" s="30" t="s">
        <v>320</v>
      </c>
      <c r="D139" s="31" t="s">
        <v>123</v>
      </c>
      <c r="E139" s="142">
        <f>VLOOKUP($C139,Data!$A$1:$CC$300,COLUMNS($A:B),FALSE)</f>
        <v>385.1309</v>
      </c>
      <c r="F139" s="142">
        <f>VLOOKUP($C139,Data!$A$1:$CC$300,COLUMNS($A:C),FALSE)</f>
        <v>0.68761000000000005</v>
      </c>
      <c r="G139" s="142" t="str">
        <f>VLOOKUP($C139,Data!$A$1:$CC$300,COLUMNS($A:D),FALSE)</f>
        <v>+</v>
      </c>
      <c r="H139" s="142">
        <f>VLOOKUP($C139,Data!$A$1:$CC$300,COLUMNS($A:E),FALSE)</f>
        <v>164559.4</v>
      </c>
      <c r="I139" s="142">
        <f>VLOOKUP($C139,Data!$A$1:$CC$300,COLUMNS($A:F),FALSE)</f>
        <v>172835.6</v>
      </c>
      <c r="J139" s="142">
        <f>VLOOKUP($C139,Data!$A$1:$CC$300,COLUMNS($A:G),FALSE)</f>
        <v>212514.7</v>
      </c>
      <c r="K139" s="142">
        <f>VLOOKUP($C139,Data!$A$1:$CC$300,COLUMNS($A:H),FALSE)</f>
        <v>170342.2</v>
      </c>
      <c r="L139" s="142">
        <f>VLOOKUP($C139,Data!$A$1:$CC$300,COLUMNS($A:I),FALSE)</f>
        <v>185667.7</v>
      </c>
      <c r="M139" s="142">
        <f>VLOOKUP($C139,Data!$A$1:$CC$300,COLUMNS($A:J),FALSE)</f>
        <v>136507.79999999999</v>
      </c>
      <c r="N139" s="142">
        <f>VLOOKUP($C139,Data!$A$1:$CC$300,COLUMNS($A:K),FALSE)</f>
        <v>0</v>
      </c>
      <c r="O139" s="142">
        <f>VLOOKUP($C139,Data!$A$1:$CC$300,COLUMNS($A:L),FALSE)</f>
        <v>0</v>
      </c>
      <c r="P139" s="142">
        <f>VLOOKUP($C139,Data!$A$1:$CC$300,COLUMNS($A:M),FALSE)</f>
        <v>0</v>
      </c>
      <c r="Q139" s="142">
        <f>VLOOKUP($C139,Data!$A$1:$CC$300,COLUMNS($A:N),FALSE)</f>
        <v>201688.8</v>
      </c>
      <c r="R139" s="142">
        <f>VLOOKUP($C139,Data!$A$1:$CC$300,COLUMNS($A:O),FALSE)</f>
        <v>243225.2</v>
      </c>
      <c r="S139" s="142">
        <f>VLOOKUP($C139,Data!$A$1:$CC$300,COLUMNS($A:P),FALSE)</f>
        <v>188434.1</v>
      </c>
      <c r="T139" s="142">
        <f>VLOOKUP($C139,Data!$A$1:$CC$300,COLUMNS($A:Q),FALSE)</f>
        <v>217341.5</v>
      </c>
    </row>
    <row r="140" spans="1:20" ht="15" thickBot="1">
      <c r="A140" s="7">
        <v>138</v>
      </c>
      <c r="B140" s="29" t="s">
        <v>323</v>
      </c>
      <c r="C140" s="30" t="s">
        <v>443</v>
      </c>
      <c r="D140" s="31" t="s">
        <v>123</v>
      </c>
      <c r="E140" s="142" t="e">
        <f>VLOOKUP($C140,Data!$A$1:$CC$300,COLUMNS($A:B),FALSE)</f>
        <v>#N/A</v>
      </c>
      <c r="F140" s="142" t="e">
        <f>VLOOKUP($C140,Data!$A$1:$CC$300,COLUMNS($A:C),FALSE)</f>
        <v>#N/A</v>
      </c>
      <c r="G140" s="142" t="e">
        <f>VLOOKUP($C140,Data!$A$1:$CC$300,COLUMNS($A:D),FALSE)</f>
        <v>#N/A</v>
      </c>
      <c r="H140" s="142" t="e">
        <f>VLOOKUP($C140,Data!$A$1:$CC$300,COLUMNS($A:E),FALSE)</f>
        <v>#N/A</v>
      </c>
      <c r="I140" s="142" t="e">
        <f>VLOOKUP($C140,Data!$A$1:$CC$300,COLUMNS($A:F),FALSE)</f>
        <v>#N/A</v>
      </c>
      <c r="J140" s="142" t="e">
        <f>VLOOKUP($C140,Data!$A$1:$CC$300,COLUMNS($A:G),FALSE)</f>
        <v>#N/A</v>
      </c>
      <c r="K140" s="142" t="e">
        <f>VLOOKUP($C140,Data!$A$1:$CC$300,COLUMNS($A:H),FALSE)</f>
        <v>#N/A</v>
      </c>
      <c r="L140" s="142" t="e">
        <f>VLOOKUP($C140,Data!$A$1:$CC$300,COLUMNS($A:I),FALSE)</f>
        <v>#N/A</v>
      </c>
      <c r="M140" s="142" t="e">
        <f>VLOOKUP($C140,Data!$A$1:$CC$300,COLUMNS($A:J),FALSE)</f>
        <v>#N/A</v>
      </c>
      <c r="N140" s="142" t="e">
        <f>VLOOKUP($C140,Data!$A$1:$CC$300,COLUMNS($A:K),FALSE)</f>
        <v>#N/A</v>
      </c>
      <c r="O140" s="142" t="e">
        <f>VLOOKUP($C140,Data!$A$1:$CC$300,COLUMNS($A:L),FALSE)</f>
        <v>#N/A</v>
      </c>
      <c r="P140" s="142" t="e">
        <f>VLOOKUP($C140,Data!$A$1:$CC$300,COLUMNS($A:M),FALSE)</f>
        <v>#N/A</v>
      </c>
      <c r="Q140" s="142" t="e">
        <f>VLOOKUP($C140,Data!$A$1:$CC$300,COLUMNS($A:N),FALSE)</f>
        <v>#N/A</v>
      </c>
      <c r="R140" s="142" t="e">
        <f>VLOOKUP($C140,Data!$A$1:$CC$300,COLUMNS($A:O),FALSE)</f>
        <v>#N/A</v>
      </c>
      <c r="S140" s="142" t="e">
        <f>VLOOKUP($C140,Data!$A$1:$CC$300,COLUMNS($A:P),FALSE)</f>
        <v>#N/A</v>
      </c>
      <c r="T140" s="142" t="e">
        <f>VLOOKUP($C140,Data!$A$1:$CC$300,COLUMNS($A:Q),FALSE)</f>
        <v>#N/A</v>
      </c>
    </row>
    <row r="141" spans="1:20" ht="15" thickBot="1">
      <c r="A141" s="7">
        <v>139</v>
      </c>
      <c r="B141" s="29" t="s">
        <v>321</v>
      </c>
      <c r="C141" s="30" t="s">
        <v>322</v>
      </c>
      <c r="D141" s="31" t="s">
        <v>123</v>
      </c>
      <c r="E141" s="142" t="e">
        <f>VLOOKUP($C141,Data!$A$1:$CC$300,COLUMNS($A:B),FALSE)</f>
        <v>#N/A</v>
      </c>
      <c r="F141" s="142" t="e">
        <f>VLOOKUP($C141,Data!$A$1:$CC$300,COLUMNS($A:C),FALSE)</f>
        <v>#N/A</v>
      </c>
      <c r="G141" s="142" t="e">
        <f>VLOOKUP($C141,Data!$A$1:$CC$300,COLUMNS($A:D),FALSE)</f>
        <v>#N/A</v>
      </c>
      <c r="H141" s="142" t="e">
        <f>VLOOKUP($C141,Data!$A$1:$CC$300,COLUMNS($A:E),FALSE)</f>
        <v>#N/A</v>
      </c>
      <c r="I141" s="142" t="e">
        <f>VLOOKUP($C141,Data!$A$1:$CC$300,COLUMNS($A:F),FALSE)</f>
        <v>#N/A</v>
      </c>
      <c r="J141" s="142" t="e">
        <f>VLOOKUP($C141,Data!$A$1:$CC$300,COLUMNS($A:G),FALSE)</f>
        <v>#N/A</v>
      </c>
      <c r="K141" s="142" t="e">
        <f>VLOOKUP($C141,Data!$A$1:$CC$300,COLUMNS($A:H),FALSE)</f>
        <v>#N/A</v>
      </c>
      <c r="L141" s="142" t="e">
        <f>VLOOKUP($C141,Data!$A$1:$CC$300,COLUMNS($A:I),FALSE)</f>
        <v>#N/A</v>
      </c>
      <c r="M141" s="142" t="e">
        <f>VLOOKUP($C141,Data!$A$1:$CC$300,COLUMNS($A:J),FALSE)</f>
        <v>#N/A</v>
      </c>
      <c r="N141" s="142" t="e">
        <f>VLOOKUP($C141,Data!$A$1:$CC$300,COLUMNS($A:K),FALSE)</f>
        <v>#N/A</v>
      </c>
      <c r="O141" s="142" t="e">
        <f>VLOOKUP($C141,Data!$A$1:$CC$300,COLUMNS($A:L),FALSE)</f>
        <v>#N/A</v>
      </c>
      <c r="P141" s="142" t="e">
        <f>VLOOKUP($C141,Data!$A$1:$CC$300,COLUMNS($A:M),FALSE)</f>
        <v>#N/A</v>
      </c>
      <c r="Q141" s="142" t="e">
        <f>VLOOKUP($C141,Data!$A$1:$CC$300,COLUMNS($A:N),FALSE)</f>
        <v>#N/A</v>
      </c>
      <c r="R141" s="142" t="e">
        <f>VLOOKUP($C141,Data!$A$1:$CC$300,COLUMNS($A:O),FALSE)</f>
        <v>#N/A</v>
      </c>
      <c r="S141" s="142" t="e">
        <f>VLOOKUP($C141,Data!$A$1:$CC$300,COLUMNS($A:P),FALSE)</f>
        <v>#N/A</v>
      </c>
      <c r="T141" s="142" t="e">
        <f>VLOOKUP($C141,Data!$A$1:$CC$300,COLUMNS($A:Q),FALSE)</f>
        <v>#N/A</v>
      </c>
    </row>
    <row r="142" spans="1:20" ht="15" thickBot="1">
      <c r="A142" s="7">
        <v>140</v>
      </c>
      <c r="B142" s="29" t="s">
        <v>444</v>
      </c>
      <c r="C142" s="30" t="s">
        <v>448</v>
      </c>
      <c r="D142" s="31" t="s">
        <v>586</v>
      </c>
      <c r="E142" s="142" t="e">
        <f>VLOOKUP($C142,Data!$A$1:$CC$300,COLUMNS($A:B),FALSE)</f>
        <v>#N/A</v>
      </c>
      <c r="F142" s="142" t="e">
        <f>VLOOKUP($C142,Data!$A$1:$CC$300,COLUMNS($A:C),FALSE)</f>
        <v>#N/A</v>
      </c>
      <c r="G142" s="142" t="e">
        <f>VLOOKUP($C142,Data!$A$1:$CC$300,COLUMNS($A:D),FALSE)</f>
        <v>#N/A</v>
      </c>
      <c r="H142" s="142" t="e">
        <f>VLOOKUP($C142,Data!$A$1:$CC$300,COLUMNS($A:E),FALSE)</f>
        <v>#N/A</v>
      </c>
      <c r="I142" s="142" t="e">
        <f>VLOOKUP($C142,Data!$A$1:$CC$300,COLUMNS($A:F),FALSE)</f>
        <v>#N/A</v>
      </c>
      <c r="J142" s="142" t="e">
        <f>VLOOKUP($C142,Data!$A$1:$CC$300,COLUMNS($A:G),FALSE)</f>
        <v>#N/A</v>
      </c>
      <c r="K142" s="142" t="e">
        <f>VLOOKUP($C142,Data!$A$1:$CC$300,COLUMNS($A:H),FALSE)</f>
        <v>#N/A</v>
      </c>
      <c r="L142" s="142" t="e">
        <f>VLOOKUP($C142,Data!$A$1:$CC$300,COLUMNS($A:I),FALSE)</f>
        <v>#N/A</v>
      </c>
      <c r="M142" s="142" t="e">
        <f>VLOOKUP($C142,Data!$A$1:$CC$300,COLUMNS($A:J),FALSE)</f>
        <v>#N/A</v>
      </c>
      <c r="N142" s="142" t="e">
        <f>VLOOKUP($C142,Data!$A$1:$CC$300,COLUMNS($A:K),FALSE)</f>
        <v>#N/A</v>
      </c>
      <c r="O142" s="142" t="e">
        <f>VLOOKUP($C142,Data!$A$1:$CC$300,COLUMNS($A:L),FALSE)</f>
        <v>#N/A</v>
      </c>
      <c r="P142" s="142" t="e">
        <f>VLOOKUP($C142,Data!$A$1:$CC$300,COLUMNS($A:M),FALSE)</f>
        <v>#N/A</v>
      </c>
      <c r="Q142" s="142" t="e">
        <f>VLOOKUP($C142,Data!$A$1:$CC$300,COLUMNS($A:N),FALSE)</f>
        <v>#N/A</v>
      </c>
      <c r="R142" s="142" t="e">
        <f>VLOOKUP($C142,Data!$A$1:$CC$300,COLUMNS($A:O),FALSE)</f>
        <v>#N/A</v>
      </c>
      <c r="S142" s="142" t="e">
        <f>VLOOKUP($C142,Data!$A$1:$CC$300,COLUMNS($A:P),FALSE)</f>
        <v>#N/A</v>
      </c>
      <c r="T142" s="142" t="e">
        <f>VLOOKUP($C142,Data!$A$1:$CC$300,COLUMNS($A:Q),FALSE)</f>
        <v>#N/A</v>
      </c>
    </row>
    <row r="143" spans="1:20" ht="15" thickBot="1">
      <c r="A143" s="7">
        <v>141</v>
      </c>
      <c r="B143" s="29" t="s">
        <v>318</v>
      </c>
      <c r="C143" s="30" t="s">
        <v>128</v>
      </c>
      <c r="D143" s="31" t="s">
        <v>586</v>
      </c>
      <c r="E143" s="142" t="e">
        <f>VLOOKUP($C143,Data!$A$1:$CC$300,COLUMNS($A:B),FALSE)</f>
        <v>#N/A</v>
      </c>
      <c r="F143" s="142" t="e">
        <f>VLOOKUP($C143,Data!$A$1:$CC$300,COLUMNS($A:C),FALSE)</f>
        <v>#N/A</v>
      </c>
      <c r="G143" s="142" t="e">
        <f>VLOOKUP($C143,Data!$A$1:$CC$300,COLUMNS($A:D),FALSE)</f>
        <v>#N/A</v>
      </c>
      <c r="H143" s="142" t="e">
        <f>VLOOKUP($C143,Data!$A$1:$CC$300,COLUMNS($A:E),FALSE)</f>
        <v>#N/A</v>
      </c>
      <c r="I143" s="142" t="e">
        <f>VLOOKUP($C143,Data!$A$1:$CC$300,COLUMNS($A:F),FALSE)</f>
        <v>#N/A</v>
      </c>
      <c r="J143" s="142" t="e">
        <f>VLOOKUP($C143,Data!$A$1:$CC$300,COLUMNS($A:G),FALSE)</f>
        <v>#N/A</v>
      </c>
      <c r="K143" s="142" t="e">
        <f>VLOOKUP($C143,Data!$A$1:$CC$300,COLUMNS($A:H),FALSE)</f>
        <v>#N/A</v>
      </c>
      <c r="L143" s="142" t="e">
        <f>VLOOKUP($C143,Data!$A$1:$CC$300,COLUMNS($A:I),FALSE)</f>
        <v>#N/A</v>
      </c>
      <c r="M143" s="142" t="e">
        <f>VLOOKUP($C143,Data!$A$1:$CC$300,COLUMNS($A:J),FALSE)</f>
        <v>#N/A</v>
      </c>
      <c r="N143" s="142" t="e">
        <f>VLOOKUP($C143,Data!$A$1:$CC$300,COLUMNS($A:K),FALSE)</f>
        <v>#N/A</v>
      </c>
      <c r="O143" s="142" t="e">
        <f>VLOOKUP($C143,Data!$A$1:$CC$300,COLUMNS($A:L),FALSE)</f>
        <v>#N/A</v>
      </c>
      <c r="P143" s="142" t="e">
        <f>VLOOKUP($C143,Data!$A$1:$CC$300,COLUMNS($A:M),FALSE)</f>
        <v>#N/A</v>
      </c>
      <c r="Q143" s="142" t="e">
        <f>VLOOKUP($C143,Data!$A$1:$CC$300,COLUMNS($A:N),FALSE)</f>
        <v>#N/A</v>
      </c>
      <c r="R143" s="142" t="e">
        <f>VLOOKUP($C143,Data!$A$1:$CC$300,COLUMNS($A:O),FALSE)</f>
        <v>#N/A</v>
      </c>
      <c r="S143" s="142" t="e">
        <f>VLOOKUP($C143,Data!$A$1:$CC$300,COLUMNS($A:P),FALSE)</f>
        <v>#N/A</v>
      </c>
      <c r="T143" s="142" t="e">
        <f>VLOOKUP($C143,Data!$A$1:$CC$300,COLUMNS($A:Q),FALSE)</f>
        <v>#N/A</v>
      </c>
    </row>
    <row r="144" spans="1:20" ht="15" thickBot="1">
      <c r="A144" s="7">
        <v>142</v>
      </c>
      <c r="B144" s="29" t="s">
        <v>587</v>
      </c>
      <c r="C144" s="30" t="s">
        <v>588</v>
      </c>
      <c r="D144" s="31" t="s">
        <v>586</v>
      </c>
      <c r="E144" s="142" t="e">
        <f>VLOOKUP($C144,Data!$A$1:$CC$300,COLUMNS($A:B),FALSE)</f>
        <v>#N/A</v>
      </c>
      <c r="F144" s="142" t="e">
        <f>VLOOKUP($C144,Data!$A$1:$CC$300,COLUMNS($A:C),FALSE)</f>
        <v>#N/A</v>
      </c>
      <c r="G144" s="142" t="e">
        <f>VLOOKUP($C144,Data!$A$1:$CC$300,COLUMNS($A:D),FALSE)</f>
        <v>#N/A</v>
      </c>
      <c r="H144" s="142" t="e">
        <f>VLOOKUP($C144,Data!$A$1:$CC$300,COLUMNS($A:E),FALSE)</f>
        <v>#N/A</v>
      </c>
      <c r="I144" s="142" t="e">
        <f>VLOOKUP($C144,Data!$A$1:$CC$300,COLUMNS($A:F),FALSE)</f>
        <v>#N/A</v>
      </c>
      <c r="J144" s="142" t="e">
        <f>VLOOKUP($C144,Data!$A$1:$CC$300,COLUMNS($A:G),FALSE)</f>
        <v>#N/A</v>
      </c>
      <c r="K144" s="142" t="e">
        <f>VLOOKUP($C144,Data!$A$1:$CC$300,COLUMNS($A:H),FALSE)</f>
        <v>#N/A</v>
      </c>
      <c r="L144" s="142" t="e">
        <f>VLOOKUP($C144,Data!$A$1:$CC$300,COLUMNS($A:I),FALSE)</f>
        <v>#N/A</v>
      </c>
      <c r="M144" s="142" t="e">
        <f>VLOOKUP($C144,Data!$A$1:$CC$300,COLUMNS($A:J),FALSE)</f>
        <v>#N/A</v>
      </c>
      <c r="N144" s="142" t="e">
        <f>VLOOKUP($C144,Data!$A$1:$CC$300,COLUMNS($A:K),FALSE)</f>
        <v>#N/A</v>
      </c>
      <c r="O144" s="142" t="e">
        <f>VLOOKUP($C144,Data!$A$1:$CC$300,COLUMNS($A:L),FALSE)</f>
        <v>#N/A</v>
      </c>
      <c r="P144" s="142" t="e">
        <f>VLOOKUP($C144,Data!$A$1:$CC$300,COLUMNS($A:M),FALSE)</f>
        <v>#N/A</v>
      </c>
      <c r="Q144" s="142" t="e">
        <f>VLOOKUP($C144,Data!$A$1:$CC$300,COLUMNS($A:N),FALSE)</f>
        <v>#N/A</v>
      </c>
      <c r="R144" s="142" t="e">
        <f>VLOOKUP($C144,Data!$A$1:$CC$300,COLUMNS($A:O),FALSE)</f>
        <v>#N/A</v>
      </c>
      <c r="S144" s="142" t="e">
        <f>VLOOKUP($C144,Data!$A$1:$CC$300,COLUMNS($A:P),FALSE)</f>
        <v>#N/A</v>
      </c>
      <c r="T144" s="142" t="e">
        <f>VLOOKUP($C144,Data!$A$1:$CC$300,COLUMNS($A:Q),FALSE)</f>
        <v>#N/A</v>
      </c>
    </row>
    <row r="145" spans="1:20" ht="15" thickBot="1">
      <c r="A145" s="7">
        <v>143</v>
      </c>
      <c r="B145" s="29" t="s">
        <v>589</v>
      </c>
      <c r="C145" s="30" t="s">
        <v>590</v>
      </c>
      <c r="D145" s="31" t="s">
        <v>586</v>
      </c>
      <c r="E145" s="142" t="e">
        <f>VLOOKUP($C145,Data!$A$1:$CC$300,COLUMNS($A:B),FALSE)</f>
        <v>#N/A</v>
      </c>
      <c r="F145" s="142" t="e">
        <f>VLOOKUP($C145,Data!$A$1:$CC$300,COLUMNS($A:C),FALSE)</f>
        <v>#N/A</v>
      </c>
      <c r="G145" s="142" t="e">
        <f>VLOOKUP($C145,Data!$A$1:$CC$300,COLUMNS($A:D),FALSE)</f>
        <v>#N/A</v>
      </c>
      <c r="H145" s="142" t="e">
        <f>VLOOKUP($C145,Data!$A$1:$CC$300,COLUMNS($A:E),FALSE)</f>
        <v>#N/A</v>
      </c>
      <c r="I145" s="142" t="e">
        <f>VLOOKUP($C145,Data!$A$1:$CC$300,COLUMNS($A:F),FALSE)</f>
        <v>#N/A</v>
      </c>
      <c r="J145" s="142" t="e">
        <f>VLOOKUP($C145,Data!$A$1:$CC$300,COLUMNS($A:G),FALSE)</f>
        <v>#N/A</v>
      </c>
      <c r="K145" s="142" t="e">
        <f>VLOOKUP($C145,Data!$A$1:$CC$300,COLUMNS($A:H),FALSE)</f>
        <v>#N/A</v>
      </c>
      <c r="L145" s="142" t="e">
        <f>VLOOKUP($C145,Data!$A$1:$CC$300,COLUMNS($A:I),FALSE)</f>
        <v>#N/A</v>
      </c>
      <c r="M145" s="142" t="e">
        <f>VLOOKUP($C145,Data!$A$1:$CC$300,COLUMNS($A:J),FALSE)</f>
        <v>#N/A</v>
      </c>
      <c r="N145" s="142" t="e">
        <f>VLOOKUP($C145,Data!$A$1:$CC$300,COLUMNS($A:K),FALSE)</f>
        <v>#N/A</v>
      </c>
      <c r="O145" s="142" t="e">
        <f>VLOOKUP($C145,Data!$A$1:$CC$300,COLUMNS($A:L),FALSE)</f>
        <v>#N/A</v>
      </c>
      <c r="P145" s="142" t="e">
        <f>VLOOKUP($C145,Data!$A$1:$CC$300,COLUMNS($A:M),FALSE)</f>
        <v>#N/A</v>
      </c>
      <c r="Q145" s="142" t="e">
        <f>VLOOKUP($C145,Data!$A$1:$CC$300,COLUMNS($A:N),FALSE)</f>
        <v>#N/A</v>
      </c>
      <c r="R145" s="142" t="e">
        <f>VLOOKUP($C145,Data!$A$1:$CC$300,COLUMNS($A:O),FALSE)</f>
        <v>#N/A</v>
      </c>
      <c r="S145" s="142" t="e">
        <f>VLOOKUP($C145,Data!$A$1:$CC$300,COLUMNS($A:P),FALSE)</f>
        <v>#N/A</v>
      </c>
      <c r="T145" s="142" t="e">
        <f>VLOOKUP($C145,Data!$A$1:$CC$300,COLUMNS($A:Q),FALSE)</f>
        <v>#N/A</v>
      </c>
    </row>
    <row r="146" spans="1:20" ht="15" thickBot="1">
      <c r="A146" s="7">
        <v>144</v>
      </c>
      <c r="B146" s="29" t="s">
        <v>591</v>
      </c>
      <c r="C146" s="30" t="s">
        <v>592</v>
      </c>
      <c r="D146" s="31" t="s">
        <v>586</v>
      </c>
      <c r="E146" s="142" t="e">
        <f>VLOOKUP($C146,Data!$A$1:$CC$300,COLUMNS($A:B),FALSE)</f>
        <v>#N/A</v>
      </c>
      <c r="F146" s="142" t="e">
        <f>VLOOKUP($C146,Data!$A$1:$CC$300,COLUMNS($A:C),FALSE)</f>
        <v>#N/A</v>
      </c>
      <c r="G146" s="142" t="e">
        <f>VLOOKUP($C146,Data!$A$1:$CC$300,COLUMNS($A:D),FALSE)</f>
        <v>#N/A</v>
      </c>
      <c r="H146" s="142" t="e">
        <f>VLOOKUP($C146,Data!$A$1:$CC$300,COLUMNS($A:E),FALSE)</f>
        <v>#N/A</v>
      </c>
      <c r="I146" s="142" t="e">
        <f>VLOOKUP($C146,Data!$A$1:$CC$300,COLUMNS($A:F),FALSE)</f>
        <v>#N/A</v>
      </c>
      <c r="J146" s="142" t="e">
        <f>VLOOKUP($C146,Data!$A$1:$CC$300,COLUMNS($A:G),FALSE)</f>
        <v>#N/A</v>
      </c>
      <c r="K146" s="142" t="e">
        <f>VLOOKUP($C146,Data!$A$1:$CC$300,COLUMNS($A:H),FALSE)</f>
        <v>#N/A</v>
      </c>
      <c r="L146" s="142" t="e">
        <f>VLOOKUP($C146,Data!$A$1:$CC$300,COLUMNS($A:I),FALSE)</f>
        <v>#N/A</v>
      </c>
      <c r="M146" s="142" t="e">
        <f>VLOOKUP($C146,Data!$A$1:$CC$300,COLUMNS($A:J),FALSE)</f>
        <v>#N/A</v>
      </c>
      <c r="N146" s="142" t="e">
        <f>VLOOKUP($C146,Data!$A$1:$CC$300,COLUMNS($A:K),FALSE)</f>
        <v>#N/A</v>
      </c>
      <c r="O146" s="142" t="e">
        <f>VLOOKUP($C146,Data!$A$1:$CC$300,COLUMNS($A:L),FALSE)</f>
        <v>#N/A</v>
      </c>
      <c r="P146" s="142" t="e">
        <f>VLOOKUP($C146,Data!$A$1:$CC$300,COLUMNS($A:M),FALSE)</f>
        <v>#N/A</v>
      </c>
      <c r="Q146" s="142" t="e">
        <f>VLOOKUP($C146,Data!$A$1:$CC$300,COLUMNS($A:N),FALSE)</f>
        <v>#N/A</v>
      </c>
      <c r="R146" s="142" t="e">
        <f>VLOOKUP($C146,Data!$A$1:$CC$300,COLUMNS($A:O),FALSE)</f>
        <v>#N/A</v>
      </c>
      <c r="S146" s="142" t="e">
        <f>VLOOKUP($C146,Data!$A$1:$CC$300,COLUMNS($A:P),FALSE)</f>
        <v>#N/A</v>
      </c>
      <c r="T146" s="142" t="e">
        <f>VLOOKUP($C146,Data!$A$1:$CC$300,COLUMNS($A:Q),FALSE)</f>
        <v>#N/A</v>
      </c>
    </row>
    <row r="147" spans="1:20" ht="15" thickBot="1">
      <c r="A147" s="7">
        <v>145</v>
      </c>
      <c r="B147" s="29" t="s">
        <v>593</v>
      </c>
      <c r="C147" s="30" t="s">
        <v>594</v>
      </c>
      <c r="D147" s="31" t="s">
        <v>586</v>
      </c>
      <c r="E147" s="142" t="e">
        <f>VLOOKUP($C147,Data!$A$1:$CC$300,COLUMNS($A:B),FALSE)</f>
        <v>#N/A</v>
      </c>
      <c r="F147" s="142" t="e">
        <f>VLOOKUP($C147,Data!$A$1:$CC$300,COLUMNS($A:C),FALSE)</f>
        <v>#N/A</v>
      </c>
      <c r="G147" s="142" t="e">
        <f>VLOOKUP($C147,Data!$A$1:$CC$300,COLUMNS($A:D),FALSE)</f>
        <v>#N/A</v>
      </c>
      <c r="H147" s="142" t="e">
        <f>VLOOKUP($C147,Data!$A$1:$CC$300,COLUMNS($A:E),FALSE)</f>
        <v>#N/A</v>
      </c>
      <c r="I147" s="142" t="e">
        <f>VLOOKUP($C147,Data!$A$1:$CC$300,COLUMNS($A:F),FALSE)</f>
        <v>#N/A</v>
      </c>
      <c r="J147" s="142" t="e">
        <f>VLOOKUP($C147,Data!$A$1:$CC$300,COLUMNS($A:G),FALSE)</f>
        <v>#N/A</v>
      </c>
      <c r="K147" s="142" t="e">
        <f>VLOOKUP($C147,Data!$A$1:$CC$300,COLUMNS($A:H),FALSE)</f>
        <v>#N/A</v>
      </c>
      <c r="L147" s="142" t="e">
        <f>VLOOKUP($C147,Data!$A$1:$CC$300,COLUMNS($A:I),FALSE)</f>
        <v>#N/A</v>
      </c>
      <c r="M147" s="142" t="e">
        <f>VLOOKUP($C147,Data!$A$1:$CC$300,COLUMNS($A:J),FALSE)</f>
        <v>#N/A</v>
      </c>
      <c r="N147" s="142" t="e">
        <f>VLOOKUP($C147,Data!$A$1:$CC$300,COLUMNS($A:K),FALSE)</f>
        <v>#N/A</v>
      </c>
      <c r="O147" s="142" t="e">
        <f>VLOOKUP($C147,Data!$A$1:$CC$300,COLUMNS($A:L),FALSE)</f>
        <v>#N/A</v>
      </c>
      <c r="P147" s="142" t="e">
        <f>VLOOKUP($C147,Data!$A$1:$CC$300,COLUMNS($A:M),FALSE)</f>
        <v>#N/A</v>
      </c>
      <c r="Q147" s="142" t="e">
        <f>VLOOKUP($C147,Data!$A$1:$CC$300,COLUMNS($A:N),FALSE)</f>
        <v>#N/A</v>
      </c>
      <c r="R147" s="142" t="e">
        <f>VLOOKUP($C147,Data!$A$1:$CC$300,COLUMNS($A:O),FALSE)</f>
        <v>#N/A</v>
      </c>
      <c r="S147" s="142" t="e">
        <f>VLOOKUP($C147,Data!$A$1:$CC$300,COLUMNS($A:P),FALSE)</f>
        <v>#N/A</v>
      </c>
      <c r="T147" s="142" t="e">
        <f>VLOOKUP($C147,Data!$A$1:$CC$300,COLUMNS($A:Q),FALSE)</f>
        <v>#N/A</v>
      </c>
    </row>
    <row r="148" spans="1:20" ht="15" thickBot="1">
      <c r="A148" s="7">
        <v>146</v>
      </c>
      <c r="B148" s="29" t="s">
        <v>852</v>
      </c>
      <c r="C148" s="30" t="s">
        <v>853</v>
      </c>
      <c r="D148" s="31" t="s">
        <v>123</v>
      </c>
      <c r="E148" s="142" t="e">
        <f>VLOOKUP($C148,Data!$A$1:$CC$300,COLUMNS($A:B),FALSE)</f>
        <v>#N/A</v>
      </c>
      <c r="F148" s="142" t="e">
        <f>VLOOKUP($C148,Data!$A$1:$CC$300,COLUMNS($A:C),FALSE)</f>
        <v>#N/A</v>
      </c>
      <c r="G148" s="142" t="e">
        <f>VLOOKUP($C148,Data!$A$1:$CC$300,COLUMNS($A:D),FALSE)</f>
        <v>#N/A</v>
      </c>
      <c r="H148" s="142" t="e">
        <f>VLOOKUP($C148,Data!$A$1:$CC$300,COLUMNS($A:E),FALSE)</f>
        <v>#N/A</v>
      </c>
      <c r="I148" s="142" t="e">
        <f>VLOOKUP($C148,Data!$A$1:$CC$300,COLUMNS($A:F),FALSE)</f>
        <v>#N/A</v>
      </c>
      <c r="J148" s="142" t="e">
        <f>VLOOKUP($C148,Data!$A$1:$CC$300,COLUMNS($A:G),FALSE)</f>
        <v>#N/A</v>
      </c>
      <c r="K148" s="142" t="e">
        <f>VLOOKUP($C148,Data!$A$1:$CC$300,COLUMNS($A:H),FALSE)</f>
        <v>#N/A</v>
      </c>
      <c r="L148" s="142" t="e">
        <f>VLOOKUP($C148,Data!$A$1:$CC$300,COLUMNS($A:I),FALSE)</f>
        <v>#N/A</v>
      </c>
      <c r="M148" s="142" t="e">
        <f>VLOOKUP($C148,Data!$A$1:$CC$300,COLUMNS($A:J),FALSE)</f>
        <v>#N/A</v>
      </c>
      <c r="N148" s="142" t="e">
        <f>VLOOKUP($C148,Data!$A$1:$CC$300,COLUMNS($A:K),FALSE)</f>
        <v>#N/A</v>
      </c>
      <c r="O148" s="142" t="e">
        <f>VLOOKUP($C148,Data!$A$1:$CC$300,COLUMNS($A:L),FALSE)</f>
        <v>#N/A</v>
      </c>
      <c r="P148" s="142" t="e">
        <f>VLOOKUP($C148,Data!$A$1:$CC$300,COLUMNS($A:M),FALSE)</f>
        <v>#N/A</v>
      </c>
      <c r="Q148" s="142" t="e">
        <f>VLOOKUP($C148,Data!$A$1:$CC$300,COLUMNS($A:N),FALSE)</f>
        <v>#N/A</v>
      </c>
      <c r="R148" s="142" t="e">
        <f>VLOOKUP($C148,Data!$A$1:$CC$300,COLUMNS($A:O),FALSE)</f>
        <v>#N/A</v>
      </c>
      <c r="S148" s="142" t="e">
        <f>VLOOKUP($C148,Data!$A$1:$CC$300,COLUMNS($A:P),FALSE)</f>
        <v>#N/A</v>
      </c>
      <c r="T148" s="142" t="e">
        <f>VLOOKUP($C148,Data!$A$1:$CC$300,COLUMNS($A:Q),FALSE)</f>
        <v>#N/A</v>
      </c>
    </row>
    <row r="149" spans="1:20" ht="15" thickBot="1">
      <c r="A149" s="7">
        <v>147</v>
      </c>
      <c r="B149" s="29" t="s">
        <v>854</v>
      </c>
      <c r="C149" s="30" t="s">
        <v>855</v>
      </c>
      <c r="D149" s="31" t="s">
        <v>123</v>
      </c>
      <c r="E149" s="142" t="e">
        <f>VLOOKUP($C149,Data!$A$1:$CC$300,COLUMNS($A:B),FALSE)</f>
        <v>#N/A</v>
      </c>
      <c r="F149" s="142" t="e">
        <f>VLOOKUP($C149,Data!$A$1:$CC$300,COLUMNS($A:C),FALSE)</f>
        <v>#N/A</v>
      </c>
      <c r="G149" s="142" t="e">
        <f>VLOOKUP($C149,Data!$A$1:$CC$300,COLUMNS($A:D),FALSE)</f>
        <v>#N/A</v>
      </c>
      <c r="H149" s="142" t="e">
        <f>VLOOKUP($C149,Data!$A$1:$CC$300,COLUMNS($A:E),FALSE)</f>
        <v>#N/A</v>
      </c>
      <c r="I149" s="142" t="e">
        <f>VLOOKUP($C149,Data!$A$1:$CC$300,COLUMNS($A:F),FALSE)</f>
        <v>#N/A</v>
      </c>
      <c r="J149" s="142" t="e">
        <f>VLOOKUP($C149,Data!$A$1:$CC$300,COLUMNS($A:G),FALSE)</f>
        <v>#N/A</v>
      </c>
      <c r="K149" s="142" t="e">
        <f>VLOOKUP($C149,Data!$A$1:$CC$300,COLUMNS($A:H),FALSE)</f>
        <v>#N/A</v>
      </c>
      <c r="L149" s="142" t="e">
        <f>VLOOKUP($C149,Data!$A$1:$CC$300,COLUMNS($A:I),FALSE)</f>
        <v>#N/A</v>
      </c>
      <c r="M149" s="142" t="e">
        <f>VLOOKUP($C149,Data!$A$1:$CC$300,COLUMNS($A:J),FALSE)</f>
        <v>#N/A</v>
      </c>
      <c r="N149" s="142" t="e">
        <f>VLOOKUP($C149,Data!$A$1:$CC$300,COLUMNS($A:K),FALSE)</f>
        <v>#N/A</v>
      </c>
      <c r="O149" s="142" t="e">
        <f>VLOOKUP($C149,Data!$A$1:$CC$300,COLUMNS($A:L),FALSE)</f>
        <v>#N/A</v>
      </c>
      <c r="P149" s="142" t="e">
        <f>VLOOKUP($C149,Data!$A$1:$CC$300,COLUMNS($A:M),FALSE)</f>
        <v>#N/A</v>
      </c>
      <c r="Q149" s="142" t="e">
        <f>VLOOKUP($C149,Data!$A$1:$CC$300,COLUMNS($A:N),FALSE)</f>
        <v>#N/A</v>
      </c>
      <c r="R149" s="142" t="e">
        <f>VLOOKUP($C149,Data!$A$1:$CC$300,COLUMNS($A:O),FALSE)</f>
        <v>#N/A</v>
      </c>
      <c r="S149" s="142" t="e">
        <f>VLOOKUP($C149,Data!$A$1:$CC$300,COLUMNS($A:P),FALSE)</f>
        <v>#N/A</v>
      </c>
      <c r="T149" s="142" t="e">
        <f>VLOOKUP($C149,Data!$A$1:$CC$300,COLUMNS($A:Q),FALSE)</f>
        <v>#N/A</v>
      </c>
    </row>
    <row r="150" spans="1:20" ht="15" thickBot="1">
      <c r="A150" s="7">
        <v>148</v>
      </c>
      <c r="B150" s="32" t="s">
        <v>129</v>
      </c>
      <c r="C150" s="33" t="s">
        <v>130</v>
      </c>
      <c r="D150" s="34" t="s">
        <v>327</v>
      </c>
      <c r="E150" s="142">
        <f>VLOOKUP($C150,Data!$A$1:$CC$300,COLUMNS($A:B),FALSE)</f>
        <v>133.09739999999999</v>
      </c>
      <c r="F150" s="142">
        <f>VLOOKUP($C150,Data!$A$1:$CC$300,COLUMNS($A:C),FALSE)</f>
        <v>0.62970769999999998</v>
      </c>
      <c r="G150" s="142" t="str">
        <f>VLOOKUP($C150,Data!$A$1:$CC$300,COLUMNS($A:D),FALSE)</f>
        <v>+</v>
      </c>
      <c r="H150" s="142">
        <f>VLOOKUP($C150,Data!$A$1:$CC$300,COLUMNS($A:E),FALSE)</f>
        <v>2241230</v>
      </c>
      <c r="I150" s="142">
        <f>VLOOKUP($C150,Data!$A$1:$CC$300,COLUMNS($A:F),FALSE)</f>
        <v>2277280</v>
      </c>
      <c r="J150" s="142">
        <f>VLOOKUP($C150,Data!$A$1:$CC$300,COLUMNS($A:G),FALSE)</f>
        <v>2334031</v>
      </c>
      <c r="K150" s="142">
        <f>VLOOKUP($C150,Data!$A$1:$CC$300,COLUMNS($A:H),FALSE)</f>
        <v>2283416</v>
      </c>
      <c r="L150" s="142">
        <f>VLOOKUP($C150,Data!$A$1:$CC$300,COLUMNS($A:I),FALSE)</f>
        <v>2651103</v>
      </c>
      <c r="M150" s="142">
        <f>VLOOKUP($C150,Data!$A$1:$CC$300,COLUMNS($A:J),FALSE)</f>
        <v>2565484</v>
      </c>
      <c r="N150" s="142">
        <f>VLOOKUP($C150,Data!$A$1:$CC$300,COLUMNS($A:K),FALSE)</f>
        <v>74086.820000000007</v>
      </c>
      <c r="O150" s="142">
        <f>VLOOKUP($C150,Data!$A$1:$CC$300,COLUMNS($A:L),FALSE)</f>
        <v>74426.23</v>
      </c>
      <c r="P150" s="142">
        <f>VLOOKUP($C150,Data!$A$1:$CC$300,COLUMNS($A:M),FALSE)</f>
        <v>105954.5</v>
      </c>
      <c r="Q150" s="142">
        <f>VLOOKUP($C150,Data!$A$1:$CC$300,COLUMNS($A:N),FALSE)</f>
        <v>2676084</v>
      </c>
      <c r="R150" s="142">
        <f>VLOOKUP($C150,Data!$A$1:$CC$300,COLUMNS($A:O),FALSE)</f>
        <v>2623164</v>
      </c>
      <c r="S150" s="142">
        <f>VLOOKUP($C150,Data!$A$1:$CC$300,COLUMNS($A:P),FALSE)</f>
        <v>2807094</v>
      </c>
      <c r="T150" s="142">
        <f>VLOOKUP($C150,Data!$A$1:$CC$300,COLUMNS($A:Q),FALSE)</f>
        <v>2766073</v>
      </c>
    </row>
    <row r="151" spans="1:20" ht="15" thickBot="1">
      <c r="A151" s="7">
        <v>149</v>
      </c>
      <c r="B151" s="32" t="s">
        <v>131</v>
      </c>
      <c r="C151" s="33" t="s">
        <v>132</v>
      </c>
      <c r="D151" s="34" t="s">
        <v>327</v>
      </c>
      <c r="E151" s="142">
        <f>VLOOKUP($C151,Data!$A$1:$CC$300,COLUMNS($A:B),FALSE)</f>
        <v>176.1028</v>
      </c>
      <c r="F151" s="142">
        <f>VLOOKUP($C151,Data!$A$1:$CC$300,COLUMNS($A:C),FALSE)</f>
        <v>0.68006160000000004</v>
      </c>
      <c r="G151" s="142" t="str">
        <f>VLOOKUP($C151,Data!$A$1:$CC$300,COLUMNS($A:D),FALSE)</f>
        <v>+</v>
      </c>
      <c r="H151" s="142">
        <f>VLOOKUP($C151,Data!$A$1:$CC$300,COLUMNS($A:E),FALSE)</f>
        <v>341906.3</v>
      </c>
      <c r="I151" s="142">
        <f>VLOOKUP($C151,Data!$A$1:$CC$300,COLUMNS($A:F),FALSE)</f>
        <v>355483.5</v>
      </c>
      <c r="J151" s="142">
        <f>VLOOKUP($C151,Data!$A$1:$CC$300,COLUMNS($A:G),FALSE)</f>
        <v>374807.5</v>
      </c>
      <c r="K151" s="142">
        <f>VLOOKUP($C151,Data!$A$1:$CC$300,COLUMNS($A:H),FALSE)</f>
        <v>325587.5</v>
      </c>
      <c r="L151" s="142">
        <f>VLOOKUP($C151,Data!$A$1:$CC$300,COLUMNS($A:I),FALSE)</f>
        <v>414888</v>
      </c>
      <c r="M151" s="142">
        <f>VLOOKUP($C151,Data!$A$1:$CC$300,COLUMNS($A:J),FALSE)</f>
        <v>381931.6</v>
      </c>
      <c r="N151" s="142">
        <f>VLOOKUP($C151,Data!$A$1:$CC$300,COLUMNS($A:K),FALSE)</f>
        <v>16675.8</v>
      </c>
      <c r="O151" s="142">
        <f>VLOOKUP($C151,Data!$A$1:$CC$300,COLUMNS($A:L),FALSE)</f>
        <v>16217.35</v>
      </c>
      <c r="P151" s="142">
        <f>VLOOKUP($C151,Data!$A$1:$CC$300,COLUMNS($A:M),FALSE)</f>
        <v>23339.16</v>
      </c>
      <c r="Q151" s="142">
        <f>VLOOKUP($C151,Data!$A$1:$CC$300,COLUMNS($A:N),FALSE)</f>
        <v>336126.3</v>
      </c>
      <c r="R151" s="142">
        <f>VLOOKUP($C151,Data!$A$1:$CC$300,COLUMNS($A:O),FALSE)</f>
        <v>320527.90000000002</v>
      </c>
      <c r="S151" s="142">
        <f>VLOOKUP($C151,Data!$A$1:$CC$300,COLUMNS($A:P),FALSE)</f>
        <v>377156.2</v>
      </c>
      <c r="T151" s="142">
        <f>VLOOKUP($C151,Data!$A$1:$CC$300,COLUMNS($A:Q),FALSE)</f>
        <v>290344.59999999998</v>
      </c>
    </row>
    <row r="152" spans="1:20" ht="15" thickBot="1">
      <c r="A152" s="7">
        <v>150</v>
      </c>
      <c r="B152" s="32" t="s">
        <v>1001</v>
      </c>
      <c r="C152" s="33" t="s">
        <v>133</v>
      </c>
      <c r="D152" s="34" t="s">
        <v>327</v>
      </c>
      <c r="E152" s="142" t="e">
        <f>VLOOKUP($C152,Data!$A$1:$CC$300,COLUMNS($A:B),FALSE)</f>
        <v>#N/A</v>
      </c>
      <c r="F152" s="142" t="e">
        <f>VLOOKUP($C152,Data!$A$1:$CC$300,COLUMNS($A:C),FALSE)</f>
        <v>#N/A</v>
      </c>
      <c r="G152" s="142" t="e">
        <f>VLOOKUP($C152,Data!$A$1:$CC$300,COLUMNS($A:D),FALSE)</f>
        <v>#N/A</v>
      </c>
      <c r="H152" s="142" t="e">
        <f>VLOOKUP($C152,Data!$A$1:$CC$300,COLUMNS($A:E),FALSE)</f>
        <v>#N/A</v>
      </c>
      <c r="I152" s="142" t="e">
        <f>VLOOKUP($C152,Data!$A$1:$CC$300,COLUMNS($A:F),FALSE)</f>
        <v>#N/A</v>
      </c>
      <c r="J152" s="142" t="e">
        <f>VLOOKUP($C152,Data!$A$1:$CC$300,COLUMNS($A:G),FALSE)</f>
        <v>#N/A</v>
      </c>
      <c r="K152" s="142" t="e">
        <f>VLOOKUP($C152,Data!$A$1:$CC$300,COLUMNS($A:H),FALSE)</f>
        <v>#N/A</v>
      </c>
      <c r="L152" s="142" t="e">
        <f>VLOOKUP($C152,Data!$A$1:$CC$300,COLUMNS($A:I),FALSE)</f>
        <v>#N/A</v>
      </c>
      <c r="M152" s="142" t="e">
        <f>VLOOKUP($C152,Data!$A$1:$CC$300,COLUMNS($A:J),FALSE)</f>
        <v>#N/A</v>
      </c>
      <c r="N152" s="142" t="e">
        <f>VLOOKUP($C152,Data!$A$1:$CC$300,COLUMNS($A:K),FALSE)</f>
        <v>#N/A</v>
      </c>
      <c r="O152" s="142" t="e">
        <f>VLOOKUP($C152,Data!$A$1:$CC$300,COLUMNS($A:L),FALSE)</f>
        <v>#N/A</v>
      </c>
      <c r="P152" s="142" t="e">
        <f>VLOOKUP($C152,Data!$A$1:$CC$300,COLUMNS($A:M),FALSE)</f>
        <v>#N/A</v>
      </c>
      <c r="Q152" s="142" t="e">
        <f>VLOOKUP($C152,Data!$A$1:$CC$300,COLUMNS($A:N),FALSE)</f>
        <v>#N/A</v>
      </c>
      <c r="R152" s="142" t="e">
        <f>VLOOKUP($C152,Data!$A$1:$CC$300,COLUMNS($A:O),FALSE)</f>
        <v>#N/A</v>
      </c>
      <c r="S152" s="142" t="e">
        <f>VLOOKUP($C152,Data!$A$1:$CC$300,COLUMNS($A:P),FALSE)</f>
        <v>#N/A</v>
      </c>
      <c r="T152" s="142" t="e">
        <f>VLOOKUP($C152,Data!$A$1:$CC$300,COLUMNS($A:Q),FALSE)</f>
        <v>#N/A</v>
      </c>
    </row>
    <row r="153" spans="1:20" ht="15" thickBot="1">
      <c r="A153" s="7">
        <v>151</v>
      </c>
      <c r="B153" s="83" t="s">
        <v>324</v>
      </c>
      <c r="C153" s="84" t="s">
        <v>445</v>
      </c>
      <c r="D153" s="85" t="s">
        <v>326</v>
      </c>
      <c r="E153" s="142" t="e">
        <f>VLOOKUP($C153,Data!$A$1:$CC$300,COLUMNS($A:B),FALSE)</f>
        <v>#N/A</v>
      </c>
      <c r="F153" s="142" t="e">
        <f>VLOOKUP($C153,Data!$A$1:$CC$300,COLUMNS($A:C),FALSE)</f>
        <v>#N/A</v>
      </c>
      <c r="G153" s="142" t="e">
        <f>VLOOKUP($C153,Data!$A$1:$CC$300,COLUMNS($A:D),FALSE)</f>
        <v>#N/A</v>
      </c>
      <c r="H153" s="142" t="e">
        <f>VLOOKUP($C153,Data!$A$1:$CC$300,COLUMNS($A:E),FALSE)</f>
        <v>#N/A</v>
      </c>
      <c r="I153" s="142" t="e">
        <f>VLOOKUP($C153,Data!$A$1:$CC$300,COLUMNS($A:F),FALSE)</f>
        <v>#N/A</v>
      </c>
      <c r="J153" s="142" t="e">
        <f>VLOOKUP($C153,Data!$A$1:$CC$300,COLUMNS($A:G),FALSE)</f>
        <v>#N/A</v>
      </c>
      <c r="K153" s="142" t="e">
        <f>VLOOKUP($C153,Data!$A$1:$CC$300,COLUMNS($A:H),FALSE)</f>
        <v>#N/A</v>
      </c>
      <c r="L153" s="142" t="e">
        <f>VLOOKUP($C153,Data!$A$1:$CC$300,COLUMNS($A:I),FALSE)</f>
        <v>#N/A</v>
      </c>
      <c r="M153" s="142" t="e">
        <f>VLOOKUP($C153,Data!$A$1:$CC$300,COLUMNS($A:J),FALSE)</f>
        <v>#N/A</v>
      </c>
      <c r="N153" s="142" t="e">
        <f>VLOOKUP($C153,Data!$A$1:$CC$300,COLUMNS($A:K),FALSE)</f>
        <v>#N/A</v>
      </c>
      <c r="O153" s="142" t="e">
        <f>VLOOKUP($C153,Data!$A$1:$CC$300,COLUMNS($A:L),FALSE)</f>
        <v>#N/A</v>
      </c>
      <c r="P153" s="142" t="e">
        <f>VLOOKUP($C153,Data!$A$1:$CC$300,COLUMNS($A:M),FALSE)</f>
        <v>#N/A</v>
      </c>
      <c r="Q153" s="142" t="e">
        <f>VLOOKUP($C153,Data!$A$1:$CC$300,COLUMNS($A:N),FALSE)</f>
        <v>#N/A</v>
      </c>
      <c r="R153" s="142" t="e">
        <f>VLOOKUP($C153,Data!$A$1:$CC$300,COLUMNS($A:O),FALSE)</f>
        <v>#N/A</v>
      </c>
      <c r="S153" s="142" t="e">
        <f>VLOOKUP($C153,Data!$A$1:$CC$300,COLUMNS($A:P),FALSE)</f>
        <v>#N/A</v>
      </c>
      <c r="T153" s="142" t="e">
        <f>VLOOKUP($C153,Data!$A$1:$CC$300,COLUMNS($A:Q),FALSE)</f>
        <v>#N/A</v>
      </c>
    </row>
    <row r="154" spans="1:20" ht="15" thickBot="1">
      <c r="A154" s="7">
        <v>152</v>
      </c>
      <c r="B154" s="83" t="s">
        <v>325</v>
      </c>
      <c r="C154" s="84" t="s">
        <v>446</v>
      </c>
      <c r="D154" s="85" t="s">
        <v>326</v>
      </c>
      <c r="E154" s="142" t="e">
        <f>VLOOKUP($C154,Data!$A$1:$CC$300,COLUMNS($A:B),FALSE)</f>
        <v>#N/A</v>
      </c>
      <c r="F154" s="142" t="e">
        <f>VLOOKUP($C154,Data!$A$1:$CC$300,COLUMNS($A:C),FALSE)</f>
        <v>#N/A</v>
      </c>
      <c r="G154" s="142" t="e">
        <f>VLOOKUP($C154,Data!$A$1:$CC$300,COLUMNS($A:D),FALSE)</f>
        <v>#N/A</v>
      </c>
      <c r="H154" s="142" t="e">
        <f>VLOOKUP($C154,Data!$A$1:$CC$300,COLUMNS($A:E),FALSE)</f>
        <v>#N/A</v>
      </c>
      <c r="I154" s="142" t="e">
        <f>VLOOKUP($C154,Data!$A$1:$CC$300,COLUMNS($A:F),FALSE)</f>
        <v>#N/A</v>
      </c>
      <c r="J154" s="142" t="e">
        <f>VLOOKUP($C154,Data!$A$1:$CC$300,COLUMNS($A:G),FALSE)</f>
        <v>#N/A</v>
      </c>
      <c r="K154" s="142" t="e">
        <f>VLOOKUP($C154,Data!$A$1:$CC$300,COLUMNS($A:H),FALSE)</f>
        <v>#N/A</v>
      </c>
      <c r="L154" s="142" t="e">
        <f>VLOOKUP($C154,Data!$A$1:$CC$300,COLUMNS($A:I),FALSE)</f>
        <v>#N/A</v>
      </c>
      <c r="M154" s="142" t="e">
        <f>VLOOKUP($C154,Data!$A$1:$CC$300,COLUMNS($A:J),FALSE)</f>
        <v>#N/A</v>
      </c>
      <c r="N154" s="142" t="e">
        <f>VLOOKUP($C154,Data!$A$1:$CC$300,COLUMNS($A:K),FALSE)</f>
        <v>#N/A</v>
      </c>
      <c r="O154" s="142" t="e">
        <f>VLOOKUP($C154,Data!$A$1:$CC$300,COLUMNS($A:L),FALSE)</f>
        <v>#N/A</v>
      </c>
      <c r="P154" s="142" t="e">
        <f>VLOOKUP($C154,Data!$A$1:$CC$300,COLUMNS($A:M),FALSE)</f>
        <v>#N/A</v>
      </c>
      <c r="Q154" s="142" t="e">
        <f>VLOOKUP($C154,Data!$A$1:$CC$300,COLUMNS($A:N),FALSE)</f>
        <v>#N/A</v>
      </c>
      <c r="R154" s="142" t="e">
        <f>VLOOKUP($C154,Data!$A$1:$CC$300,COLUMNS($A:O),FALSE)</f>
        <v>#N/A</v>
      </c>
      <c r="S154" s="142" t="e">
        <f>VLOOKUP($C154,Data!$A$1:$CC$300,COLUMNS($A:P),FALSE)</f>
        <v>#N/A</v>
      </c>
      <c r="T154" s="142" t="e">
        <f>VLOOKUP($C154,Data!$A$1:$CC$300,COLUMNS($A:Q),FALSE)</f>
        <v>#N/A</v>
      </c>
    </row>
    <row r="155" spans="1:20" ht="15" thickBot="1">
      <c r="A155" s="7">
        <v>153</v>
      </c>
      <c r="B155" s="83" t="s">
        <v>212</v>
      </c>
      <c r="C155" s="84" t="s">
        <v>213</v>
      </c>
      <c r="D155" s="85" t="s">
        <v>326</v>
      </c>
      <c r="E155" s="142">
        <f>VLOOKUP($C155,Data!$A$1:$CC$300,COLUMNS($A:B),FALSE)</f>
        <v>146.16499999999999</v>
      </c>
      <c r="F155" s="142">
        <f>VLOOKUP($C155,Data!$A$1:$CC$300,COLUMNS($A:C),FALSE)</f>
        <v>0.6189846</v>
      </c>
      <c r="G155" s="142" t="str">
        <f>VLOOKUP($C155,Data!$A$1:$CC$300,COLUMNS($A:D),FALSE)</f>
        <v>+</v>
      </c>
      <c r="H155" s="142">
        <f>VLOOKUP($C155,Data!$A$1:$CC$300,COLUMNS($A:E),FALSE)</f>
        <v>45898.92</v>
      </c>
      <c r="I155" s="142">
        <f>VLOOKUP($C155,Data!$A$1:$CC$300,COLUMNS($A:F),FALSE)</f>
        <v>51061.29</v>
      </c>
      <c r="J155" s="142">
        <f>VLOOKUP($C155,Data!$A$1:$CC$300,COLUMNS($A:G),FALSE)</f>
        <v>43507.88</v>
      </c>
      <c r="K155" s="142">
        <f>VLOOKUP($C155,Data!$A$1:$CC$300,COLUMNS($A:H),FALSE)</f>
        <v>37992.449999999997</v>
      </c>
      <c r="L155" s="142">
        <f>VLOOKUP($C155,Data!$A$1:$CC$300,COLUMNS($A:I),FALSE)</f>
        <v>83738.06</v>
      </c>
      <c r="M155" s="142">
        <f>VLOOKUP($C155,Data!$A$1:$CC$300,COLUMNS($A:J),FALSE)</f>
        <v>64102.23</v>
      </c>
      <c r="N155" s="142">
        <f>VLOOKUP($C155,Data!$A$1:$CC$300,COLUMNS($A:K),FALSE)</f>
        <v>31108.91</v>
      </c>
      <c r="O155" s="142">
        <f>VLOOKUP($C155,Data!$A$1:$CC$300,COLUMNS($A:L),FALSE)</f>
        <v>22807.34</v>
      </c>
      <c r="P155" s="142">
        <f>VLOOKUP($C155,Data!$A$1:$CC$300,COLUMNS($A:M),FALSE)</f>
        <v>29699.54</v>
      </c>
      <c r="Q155" s="142">
        <f>VLOOKUP($C155,Data!$A$1:$CC$300,COLUMNS($A:N),FALSE)</f>
        <v>94993.4</v>
      </c>
      <c r="R155" s="142">
        <f>VLOOKUP($C155,Data!$A$1:$CC$300,COLUMNS($A:O),FALSE)</f>
        <v>126739</v>
      </c>
      <c r="S155" s="142">
        <f>VLOOKUP($C155,Data!$A$1:$CC$300,COLUMNS($A:P),FALSE)</f>
        <v>87178.15</v>
      </c>
      <c r="T155" s="142">
        <f>VLOOKUP($C155,Data!$A$1:$CC$300,COLUMNS($A:Q),FALSE)</f>
        <v>70705.179999999993</v>
      </c>
    </row>
    <row r="156" spans="1:20" ht="15" thickBot="1">
      <c r="A156" s="7">
        <v>154</v>
      </c>
      <c r="B156" s="83" t="s">
        <v>214</v>
      </c>
      <c r="C156" s="84" t="s">
        <v>215</v>
      </c>
      <c r="D156" s="85" t="s">
        <v>326</v>
      </c>
      <c r="E156" s="142" t="e">
        <f>VLOOKUP($C156,Data!$A$1:$CC$300,COLUMNS($A:B),FALSE)</f>
        <v>#N/A</v>
      </c>
      <c r="F156" s="142" t="e">
        <f>VLOOKUP($C156,Data!$A$1:$CC$300,COLUMNS($A:C),FALSE)</f>
        <v>#N/A</v>
      </c>
      <c r="G156" s="142" t="e">
        <f>VLOOKUP($C156,Data!$A$1:$CC$300,COLUMNS($A:D),FALSE)</f>
        <v>#N/A</v>
      </c>
      <c r="H156" s="142" t="e">
        <f>VLOOKUP($C156,Data!$A$1:$CC$300,COLUMNS($A:E),FALSE)</f>
        <v>#N/A</v>
      </c>
      <c r="I156" s="142" t="e">
        <f>VLOOKUP($C156,Data!$A$1:$CC$300,COLUMNS($A:F),FALSE)</f>
        <v>#N/A</v>
      </c>
      <c r="J156" s="142" t="e">
        <f>VLOOKUP($C156,Data!$A$1:$CC$300,COLUMNS($A:G),FALSE)</f>
        <v>#N/A</v>
      </c>
      <c r="K156" s="142" t="e">
        <f>VLOOKUP($C156,Data!$A$1:$CC$300,COLUMNS($A:H),FALSE)</f>
        <v>#N/A</v>
      </c>
      <c r="L156" s="142" t="e">
        <f>VLOOKUP($C156,Data!$A$1:$CC$300,COLUMNS($A:I),FALSE)</f>
        <v>#N/A</v>
      </c>
      <c r="M156" s="142" t="e">
        <f>VLOOKUP($C156,Data!$A$1:$CC$300,COLUMNS($A:J),FALSE)</f>
        <v>#N/A</v>
      </c>
      <c r="N156" s="142" t="e">
        <f>VLOOKUP($C156,Data!$A$1:$CC$300,COLUMNS($A:K),FALSE)</f>
        <v>#N/A</v>
      </c>
      <c r="O156" s="142" t="e">
        <f>VLOOKUP($C156,Data!$A$1:$CC$300,COLUMNS($A:L),FALSE)</f>
        <v>#N/A</v>
      </c>
      <c r="P156" s="142" t="e">
        <f>VLOOKUP($C156,Data!$A$1:$CC$300,COLUMNS($A:M),FALSE)</f>
        <v>#N/A</v>
      </c>
      <c r="Q156" s="142" t="e">
        <f>VLOOKUP($C156,Data!$A$1:$CC$300,COLUMNS($A:N),FALSE)</f>
        <v>#N/A</v>
      </c>
      <c r="R156" s="142" t="e">
        <f>VLOOKUP($C156,Data!$A$1:$CC$300,COLUMNS($A:O),FALSE)</f>
        <v>#N/A</v>
      </c>
      <c r="S156" s="142" t="e">
        <f>VLOOKUP($C156,Data!$A$1:$CC$300,COLUMNS($A:P),FALSE)</f>
        <v>#N/A</v>
      </c>
      <c r="T156" s="142" t="e">
        <f>VLOOKUP($C156,Data!$A$1:$CC$300,COLUMNS($A:Q),FALSE)</f>
        <v>#N/A</v>
      </c>
    </row>
    <row r="157" spans="1:20" ht="15" thickBot="1">
      <c r="A157" s="7">
        <v>155</v>
      </c>
      <c r="B157" s="35" t="s">
        <v>136</v>
      </c>
      <c r="C157" s="36" t="s">
        <v>137</v>
      </c>
      <c r="D157" s="37" t="s">
        <v>138</v>
      </c>
      <c r="E157" s="142">
        <f>VLOOKUP($C157,Data!$A$1:$CC$300,COLUMNS($A:B),FALSE)</f>
        <v>308.09840000000003</v>
      </c>
      <c r="F157" s="142">
        <f>VLOOKUP($C157,Data!$A$1:$CC$300,COLUMNS($A:C),FALSE)</f>
        <v>0.60780049999999997</v>
      </c>
      <c r="G157" s="142" t="str">
        <f>VLOOKUP($C157,Data!$A$1:$CC$300,COLUMNS($A:D),FALSE)</f>
        <v>-</v>
      </c>
      <c r="H157" s="142">
        <f>VLOOKUP($C157,Data!$A$1:$CC$300,COLUMNS($A:E),FALSE)</f>
        <v>138725.29999999999</v>
      </c>
      <c r="I157" s="142">
        <f>VLOOKUP($C157,Data!$A$1:$CC$300,COLUMNS($A:F),FALSE)</f>
        <v>161013.9</v>
      </c>
      <c r="J157" s="142">
        <f>VLOOKUP($C157,Data!$A$1:$CC$300,COLUMNS($A:G),FALSE)</f>
        <v>178636.3</v>
      </c>
      <c r="K157" s="142">
        <f>VLOOKUP($C157,Data!$A$1:$CC$300,COLUMNS($A:H),FALSE)</f>
        <v>155339.20000000001</v>
      </c>
      <c r="L157" s="142">
        <f>VLOOKUP($C157,Data!$A$1:$CC$300,COLUMNS($A:I),FALSE)</f>
        <v>166428</v>
      </c>
      <c r="M157" s="142">
        <f>VLOOKUP($C157,Data!$A$1:$CC$300,COLUMNS($A:J),FALSE)</f>
        <v>341283.5</v>
      </c>
      <c r="N157" s="142">
        <f>VLOOKUP($C157,Data!$A$1:$CC$300,COLUMNS($A:K),FALSE)</f>
        <v>1083.7809999999999</v>
      </c>
      <c r="O157" s="142">
        <f>VLOOKUP($C157,Data!$A$1:$CC$300,COLUMNS($A:L),FALSE)</f>
        <v>1236.867</v>
      </c>
      <c r="P157" s="142">
        <f>VLOOKUP($C157,Data!$A$1:$CC$300,COLUMNS($A:M),FALSE)</f>
        <v>1078.5050000000001</v>
      </c>
      <c r="Q157" s="142">
        <f>VLOOKUP($C157,Data!$A$1:$CC$300,COLUMNS($A:N),FALSE)</f>
        <v>318331.5</v>
      </c>
      <c r="R157" s="142">
        <f>VLOOKUP($C157,Data!$A$1:$CC$300,COLUMNS($A:O),FALSE)</f>
        <v>233723</v>
      </c>
      <c r="S157" s="142">
        <f>VLOOKUP($C157,Data!$A$1:$CC$300,COLUMNS($A:P),FALSE)</f>
        <v>225256.6</v>
      </c>
      <c r="T157" s="142">
        <f>VLOOKUP($C157,Data!$A$1:$CC$300,COLUMNS($A:Q),FALSE)</f>
        <v>211282.2</v>
      </c>
    </row>
    <row r="158" spans="1:20" ht="15" thickBot="1">
      <c r="A158" s="7">
        <v>156</v>
      </c>
      <c r="B158" s="35" t="s">
        <v>139</v>
      </c>
      <c r="C158" s="36" t="s">
        <v>140</v>
      </c>
      <c r="D158" s="37" t="s">
        <v>138</v>
      </c>
      <c r="E158" s="142">
        <f>VLOOKUP($C158,Data!$A$1:$CC$300,COLUMNS($A:B),FALSE)</f>
        <v>324.09320000000002</v>
      </c>
      <c r="F158" s="142">
        <f>VLOOKUP($C158,Data!$A$1:$CC$300,COLUMNS($A:C),FALSE)</f>
        <v>0.59200719999999996</v>
      </c>
      <c r="G158" s="142" t="str">
        <f>VLOOKUP($C158,Data!$A$1:$CC$300,COLUMNS($A:D),FALSE)</f>
        <v>-</v>
      </c>
      <c r="H158" s="142">
        <f>VLOOKUP($C158,Data!$A$1:$CC$300,COLUMNS($A:E),FALSE)</f>
        <v>34614.85</v>
      </c>
      <c r="I158" s="142">
        <f>VLOOKUP($C158,Data!$A$1:$CC$300,COLUMNS($A:F),FALSE)</f>
        <v>23655.49</v>
      </c>
      <c r="J158" s="142">
        <f>VLOOKUP($C158,Data!$A$1:$CC$300,COLUMNS($A:G),FALSE)</f>
        <v>39459.1</v>
      </c>
      <c r="K158" s="142">
        <f>VLOOKUP($C158,Data!$A$1:$CC$300,COLUMNS($A:H),FALSE)</f>
        <v>27317.22</v>
      </c>
      <c r="L158" s="142">
        <f>VLOOKUP($C158,Data!$A$1:$CC$300,COLUMNS($A:I),FALSE)</f>
        <v>22213.97</v>
      </c>
      <c r="M158" s="142">
        <f>VLOOKUP($C158,Data!$A$1:$CC$300,COLUMNS($A:J),FALSE)</f>
        <v>46934.77</v>
      </c>
      <c r="N158" s="142">
        <f>VLOOKUP($C158,Data!$A$1:$CC$300,COLUMNS($A:K),FALSE)</f>
        <v>0</v>
      </c>
      <c r="O158" s="142">
        <f>VLOOKUP($C158,Data!$A$1:$CC$300,COLUMNS($A:L),FALSE)</f>
        <v>0</v>
      </c>
      <c r="P158" s="142">
        <f>VLOOKUP($C158,Data!$A$1:$CC$300,COLUMNS($A:M),FALSE)</f>
        <v>0</v>
      </c>
      <c r="Q158" s="142">
        <f>VLOOKUP($C158,Data!$A$1:$CC$300,COLUMNS($A:N),FALSE)</f>
        <v>49783.3</v>
      </c>
      <c r="R158" s="142">
        <f>VLOOKUP($C158,Data!$A$1:$CC$300,COLUMNS($A:O),FALSE)</f>
        <v>47367.75</v>
      </c>
      <c r="S158" s="142">
        <f>VLOOKUP($C158,Data!$A$1:$CC$300,COLUMNS($A:P),FALSE)</f>
        <v>41615.96</v>
      </c>
      <c r="T158" s="142">
        <f>VLOOKUP($C158,Data!$A$1:$CC$300,COLUMNS($A:Q),FALSE)</f>
        <v>44054.720000000001</v>
      </c>
    </row>
    <row r="159" spans="1:20" ht="15" thickBot="1">
      <c r="A159" s="7">
        <v>157</v>
      </c>
      <c r="B159" s="35" t="s">
        <v>141</v>
      </c>
      <c r="C159" s="36" t="s">
        <v>142</v>
      </c>
      <c r="D159" s="37" t="s">
        <v>138</v>
      </c>
      <c r="E159" s="142" t="e">
        <f>VLOOKUP($C159,Data!$A$1:$CC$300,COLUMNS($A:B),FALSE)</f>
        <v>#N/A</v>
      </c>
      <c r="F159" s="142" t="e">
        <f>VLOOKUP($C159,Data!$A$1:$CC$300,COLUMNS($A:C),FALSE)</f>
        <v>#N/A</v>
      </c>
      <c r="G159" s="142" t="e">
        <f>VLOOKUP($C159,Data!$A$1:$CC$300,COLUMNS($A:D),FALSE)</f>
        <v>#N/A</v>
      </c>
      <c r="H159" s="142" t="e">
        <f>VLOOKUP($C159,Data!$A$1:$CC$300,COLUMNS($A:E),FALSE)</f>
        <v>#N/A</v>
      </c>
      <c r="I159" s="142" t="e">
        <f>VLOOKUP($C159,Data!$A$1:$CC$300,COLUMNS($A:F),FALSE)</f>
        <v>#N/A</v>
      </c>
      <c r="J159" s="142" t="e">
        <f>VLOOKUP($C159,Data!$A$1:$CC$300,COLUMNS($A:G),FALSE)</f>
        <v>#N/A</v>
      </c>
      <c r="K159" s="142" t="e">
        <f>VLOOKUP($C159,Data!$A$1:$CC$300,COLUMNS($A:H),FALSE)</f>
        <v>#N/A</v>
      </c>
      <c r="L159" s="142" t="e">
        <f>VLOOKUP($C159,Data!$A$1:$CC$300,COLUMNS($A:I),FALSE)</f>
        <v>#N/A</v>
      </c>
      <c r="M159" s="142" t="e">
        <f>VLOOKUP($C159,Data!$A$1:$CC$300,COLUMNS($A:J),FALSE)</f>
        <v>#N/A</v>
      </c>
      <c r="N159" s="142" t="e">
        <f>VLOOKUP($C159,Data!$A$1:$CC$300,COLUMNS($A:K),FALSE)</f>
        <v>#N/A</v>
      </c>
      <c r="O159" s="142" t="e">
        <f>VLOOKUP($C159,Data!$A$1:$CC$300,COLUMNS($A:L),FALSE)</f>
        <v>#N/A</v>
      </c>
      <c r="P159" s="142" t="e">
        <f>VLOOKUP($C159,Data!$A$1:$CC$300,COLUMNS($A:M),FALSE)</f>
        <v>#N/A</v>
      </c>
      <c r="Q159" s="142" t="e">
        <f>VLOOKUP($C159,Data!$A$1:$CC$300,COLUMNS($A:N),FALSE)</f>
        <v>#N/A</v>
      </c>
      <c r="R159" s="142" t="e">
        <f>VLOOKUP($C159,Data!$A$1:$CC$300,COLUMNS($A:O),FALSE)</f>
        <v>#N/A</v>
      </c>
      <c r="S159" s="142" t="e">
        <f>VLOOKUP($C159,Data!$A$1:$CC$300,COLUMNS($A:P),FALSE)</f>
        <v>#N/A</v>
      </c>
      <c r="T159" s="142" t="e">
        <f>VLOOKUP($C159,Data!$A$1:$CC$300,COLUMNS($A:Q),FALSE)</f>
        <v>#N/A</v>
      </c>
    </row>
    <row r="160" spans="1:20" ht="15" thickBot="1">
      <c r="A160" s="7">
        <v>158</v>
      </c>
      <c r="B160" s="35" t="s">
        <v>143</v>
      </c>
      <c r="C160" s="36" t="s">
        <v>144</v>
      </c>
      <c r="D160" s="37" t="s">
        <v>138</v>
      </c>
      <c r="E160" s="142">
        <f>VLOOKUP($C160,Data!$A$1:$CC$300,COLUMNS($A:B),FALSE)</f>
        <v>180.0864</v>
      </c>
      <c r="F160" s="142">
        <f>VLOOKUP($C160,Data!$A$1:$CC$300,COLUMNS($A:C),FALSE)</f>
        <v>0.70603850000000001</v>
      </c>
      <c r="G160" s="142" t="str">
        <f>VLOOKUP($C160,Data!$A$1:$CC$300,COLUMNS($A:D),FALSE)</f>
        <v>+</v>
      </c>
      <c r="H160" s="142">
        <f>VLOOKUP($C160,Data!$A$1:$CC$300,COLUMNS($A:E),FALSE)</f>
        <v>181298.3</v>
      </c>
      <c r="I160" s="142">
        <f>VLOOKUP($C160,Data!$A$1:$CC$300,COLUMNS($A:F),FALSE)</f>
        <v>177662.9</v>
      </c>
      <c r="J160" s="142">
        <f>VLOOKUP($C160,Data!$A$1:$CC$300,COLUMNS($A:G),FALSE)</f>
        <v>156599.20000000001</v>
      </c>
      <c r="K160" s="142">
        <f>VLOOKUP($C160,Data!$A$1:$CC$300,COLUMNS($A:H),FALSE)</f>
        <v>235174.7</v>
      </c>
      <c r="L160" s="142">
        <f>VLOOKUP($C160,Data!$A$1:$CC$300,COLUMNS($A:I),FALSE)</f>
        <v>207092.8</v>
      </c>
      <c r="M160" s="142">
        <f>VLOOKUP($C160,Data!$A$1:$CC$300,COLUMNS($A:J),FALSE)</f>
        <v>173064.6</v>
      </c>
      <c r="N160" s="142">
        <f>VLOOKUP($C160,Data!$A$1:$CC$300,COLUMNS($A:K),FALSE)</f>
        <v>10230.950000000001</v>
      </c>
      <c r="O160" s="142">
        <f>VLOOKUP($C160,Data!$A$1:$CC$300,COLUMNS($A:L),FALSE)</f>
        <v>12188.44</v>
      </c>
      <c r="P160" s="142">
        <f>VLOOKUP($C160,Data!$A$1:$CC$300,COLUMNS($A:M),FALSE)</f>
        <v>16167.35</v>
      </c>
      <c r="Q160" s="142">
        <f>VLOOKUP($C160,Data!$A$1:$CC$300,COLUMNS($A:N),FALSE)</f>
        <v>147222</v>
      </c>
      <c r="R160" s="142">
        <f>VLOOKUP($C160,Data!$A$1:$CC$300,COLUMNS($A:O),FALSE)</f>
        <v>95795.71</v>
      </c>
      <c r="S160" s="142">
        <f>VLOOKUP($C160,Data!$A$1:$CC$300,COLUMNS($A:P),FALSE)</f>
        <v>159024.20000000001</v>
      </c>
      <c r="T160" s="142">
        <f>VLOOKUP($C160,Data!$A$1:$CC$300,COLUMNS($A:Q),FALSE)</f>
        <v>102643.9</v>
      </c>
    </row>
    <row r="161" spans="1:20" ht="15" thickBot="1">
      <c r="A161" s="7">
        <v>159</v>
      </c>
      <c r="B161" s="35" t="s">
        <v>145</v>
      </c>
      <c r="C161" s="36" t="s">
        <v>146</v>
      </c>
      <c r="D161" s="37" t="s">
        <v>138</v>
      </c>
      <c r="E161" s="142" t="e">
        <f>VLOOKUP($C161,Data!$A$1:$CC$300,COLUMNS($A:B),FALSE)</f>
        <v>#N/A</v>
      </c>
      <c r="F161" s="142" t="e">
        <f>VLOOKUP($C161,Data!$A$1:$CC$300,COLUMNS($A:C),FALSE)</f>
        <v>#N/A</v>
      </c>
      <c r="G161" s="142" t="e">
        <f>VLOOKUP($C161,Data!$A$1:$CC$300,COLUMNS($A:D),FALSE)</f>
        <v>#N/A</v>
      </c>
      <c r="H161" s="142" t="e">
        <f>VLOOKUP($C161,Data!$A$1:$CC$300,COLUMNS($A:E),FALSE)</f>
        <v>#N/A</v>
      </c>
      <c r="I161" s="142" t="e">
        <f>VLOOKUP($C161,Data!$A$1:$CC$300,COLUMNS($A:F),FALSE)</f>
        <v>#N/A</v>
      </c>
      <c r="J161" s="142" t="e">
        <f>VLOOKUP($C161,Data!$A$1:$CC$300,COLUMNS($A:G),FALSE)</f>
        <v>#N/A</v>
      </c>
      <c r="K161" s="142" t="e">
        <f>VLOOKUP($C161,Data!$A$1:$CC$300,COLUMNS($A:H),FALSE)</f>
        <v>#N/A</v>
      </c>
      <c r="L161" s="142" t="e">
        <f>VLOOKUP($C161,Data!$A$1:$CC$300,COLUMNS($A:I),FALSE)</f>
        <v>#N/A</v>
      </c>
      <c r="M161" s="142" t="e">
        <f>VLOOKUP($C161,Data!$A$1:$CC$300,COLUMNS($A:J),FALSE)</f>
        <v>#N/A</v>
      </c>
      <c r="N161" s="142" t="e">
        <f>VLOOKUP($C161,Data!$A$1:$CC$300,COLUMNS($A:K),FALSE)</f>
        <v>#N/A</v>
      </c>
      <c r="O161" s="142" t="e">
        <f>VLOOKUP($C161,Data!$A$1:$CC$300,COLUMNS($A:L),FALSE)</f>
        <v>#N/A</v>
      </c>
      <c r="P161" s="142" t="e">
        <f>VLOOKUP($C161,Data!$A$1:$CC$300,COLUMNS($A:M),FALSE)</f>
        <v>#N/A</v>
      </c>
      <c r="Q161" s="142" t="e">
        <f>VLOOKUP($C161,Data!$A$1:$CC$300,COLUMNS($A:N),FALSE)</f>
        <v>#N/A</v>
      </c>
      <c r="R161" s="142" t="e">
        <f>VLOOKUP($C161,Data!$A$1:$CC$300,COLUMNS($A:O),FALSE)</f>
        <v>#N/A</v>
      </c>
      <c r="S161" s="142" t="e">
        <f>VLOOKUP($C161,Data!$A$1:$CC$300,COLUMNS($A:P),FALSE)</f>
        <v>#N/A</v>
      </c>
      <c r="T161" s="142" t="e">
        <f>VLOOKUP($C161,Data!$A$1:$CC$300,COLUMNS($A:Q),FALSE)</f>
        <v>#N/A</v>
      </c>
    </row>
    <row r="162" spans="1:20" ht="15" thickBot="1">
      <c r="A162" s="7">
        <v>160</v>
      </c>
      <c r="B162" s="35" t="s">
        <v>147</v>
      </c>
      <c r="C162" s="36" t="s">
        <v>148</v>
      </c>
      <c r="D162" s="37" t="s">
        <v>138</v>
      </c>
      <c r="E162" s="142">
        <f>VLOOKUP($C162,Data!$A$1:$CC$300,COLUMNS($A:B),FALSE)</f>
        <v>131.03380000000001</v>
      </c>
      <c r="F162" s="142">
        <f>VLOOKUP($C162,Data!$A$1:$CC$300,COLUMNS($A:C),FALSE)</f>
        <v>0.69335170000000002</v>
      </c>
      <c r="G162" s="142" t="str">
        <f>VLOOKUP($C162,Data!$A$1:$CC$300,COLUMNS($A:D),FALSE)</f>
        <v>-</v>
      </c>
      <c r="H162" s="142">
        <f>VLOOKUP($C162,Data!$A$1:$CC$300,COLUMNS($A:E),FALSE)</f>
        <v>813399.8</v>
      </c>
      <c r="I162" s="142">
        <f>VLOOKUP($C162,Data!$A$1:$CC$300,COLUMNS($A:F),FALSE)</f>
        <v>981768.9</v>
      </c>
      <c r="J162" s="142">
        <f>VLOOKUP($C162,Data!$A$1:$CC$300,COLUMNS($A:G),FALSE)</f>
        <v>1085012</v>
      </c>
      <c r="K162" s="142">
        <f>VLOOKUP($C162,Data!$A$1:$CC$300,COLUMNS($A:H),FALSE)</f>
        <v>1039319</v>
      </c>
      <c r="L162" s="142">
        <f>VLOOKUP($C162,Data!$A$1:$CC$300,COLUMNS($A:I),FALSE)</f>
        <v>976867.1</v>
      </c>
      <c r="M162" s="142">
        <f>VLOOKUP($C162,Data!$A$1:$CC$300,COLUMNS($A:J),FALSE)</f>
        <v>1445557</v>
      </c>
      <c r="N162" s="142">
        <f>VLOOKUP($C162,Data!$A$1:$CC$300,COLUMNS($A:K),FALSE)</f>
        <v>4465.3490000000002</v>
      </c>
      <c r="O162" s="142">
        <f>VLOOKUP($C162,Data!$A$1:$CC$300,COLUMNS($A:L),FALSE)</f>
        <v>3606.2179999999998</v>
      </c>
      <c r="P162" s="142">
        <f>VLOOKUP($C162,Data!$A$1:$CC$300,COLUMNS($A:M),FALSE)</f>
        <v>5074.8050000000003</v>
      </c>
      <c r="Q162" s="142">
        <f>VLOOKUP($C162,Data!$A$1:$CC$300,COLUMNS($A:N),FALSE)</f>
        <v>1330629</v>
      </c>
      <c r="R162" s="142">
        <f>VLOOKUP($C162,Data!$A$1:$CC$300,COLUMNS($A:O),FALSE)</f>
        <v>1197163</v>
      </c>
      <c r="S162" s="142">
        <f>VLOOKUP($C162,Data!$A$1:$CC$300,COLUMNS($A:P),FALSE)</f>
        <v>1054465</v>
      </c>
      <c r="T162" s="142">
        <f>VLOOKUP($C162,Data!$A$1:$CC$300,COLUMNS($A:Q),FALSE)</f>
        <v>1248392</v>
      </c>
    </row>
    <row r="163" spans="1:20" ht="15" thickBot="1">
      <c r="A163" s="7">
        <v>161</v>
      </c>
      <c r="B163" s="35" t="s">
        <v>856</v>
      </c>
      <c r="C163" s="36" t="s">
        <v>857</v>
      </c>
      <c r="D163" s="37" t="s">
        <v>138</v>
      </c>
      <c r="E163" s="142" t="e">
        <f>VLOOKUP($C163,Data!$A$1:$CC$300,COLUMNS($A:B),FALSE)</f>
        <v>#N/A</v>
      </c>
      <c r="F163" s="142" t="e">
        <f>VLOOKUP($C163,Data!$A$1:$CC$300,COLUMNS($A:C),FALSE)</f>
        <v>#N/A</v>
      </c>
      <c r="G163" s="142" t="e">
        <f>VLOOKUP($C163,Data!$A$1:$CC$300,COLUMNS($A:D),FALSE)</f>
        <v>#N/A</v>
      </c>
      <c r="H163" s="142" t="e">
        <f>VLOOKUP($C163,Data!$A$1:$CC$300,COLUMNS($A:E),FALSE)</f>
        <v>#N/A</v>
      </c>
      <c r="I163" s="142" t="e">
        <f>VLOOKUP($C163,Data!$A$1:$CC$300,COLUMNS($A:F),FALSE)</f>
        <v>#N/A</v>
      </c>
      <c r="J163" s="142" t="e">
        <f>VLOOKUP($C163,Data!$A$1:$CC$300,COLUMNS($A:G),FALSE)</f>
        <v>#N/A</v>
      </c>
      <c r="K163" s="142" t="e">
        <f>VLOOKUP($C163,Data!$A$1:$CC$300,COLUMNS($A:H),FALSE)</f>
        <v>#N/A</v>
      </c>
      <c r="L163" s="142" t="e">
        <f>VLOOKUP($C163,Data!$A$1:$CC$300,COLUMNS($A:I),FALSE)</f>
        <v>#N/A</v>
      </c>
      <c r="M163" s="142" t="e">
        <f>VLOOKUP($C163,Data!$A$1:$CC$300,COLUMNS($A:J),FALSE)</f>
        <v>#N/A</v>
      </c>
      <c r="N163" s="142" t="e">
        <f>VLOOKUP($C163,Data!$A$1:$CC$300,COLUMNS($A:K),FALSE)</f>
        <v>#N/A</v>
      </c>
      <c r="O163" s="142" t="e">
        <f>VLOOKUP($C163,Data!$A$1:$CC$300,COLUMNS($A:L),FALSE)</f>
        <v>#N/A</v>
      </c>
      <c r="P163" s="142" t="e">
        <f>VLOOKUP($C163,Data!$A$1:$CC$300,COLUMNS($A:M),FALSE)</f>
        <v>#N/A</v>
      </c>
      <c r="Q163" s="142" t="e">
        <f>VLOOKUP($C163,Data!$A$1:$CC$300,COLUMNS($A:N),FALSE)</f>
        <v>#N/A</v>
      </c>
      <c r="R163" s="142" t="e">
        <f>VLOOKUP($C163,Data!$A$1:$CC$300,COLUMNS($A:O),FALSE)</f>
        <v>#N/A</v>
      </c>
      <c r="S163" s="142" t="e">
        <f>VLOOKUP($C163,Data!$A$1:$CC$300,COLUMNS($A:P),FALSE)</f>
        <v>#N/A</v>
      </c>
      <c r="T163" s="142" t="e">
        <f>VLOOKUP($C163,Data!$A$1:$CC$300,COLUMNS($A:Q),FALSE)</f>
        <v>#N/A</v>
      </c>
    </row>
    <row r="164" spans="1:20" ht="15" thickBot="1">
      <c r="A164" s="7">
        <v>162</v>
      </c>
      <c r="B164" s="35" t="s">
        <v>858</v>
      </c>
      <c r="C164" s="36" t="s">
        <v>859</v>
      </c>
      <c r="D164" s="37" t="s">
        <v>138</v>
      </c>
      <c r="E164" s="142" t="e">
        <f>VLOOKUP($C164,Data!$A$1:$CC$300,COLUMNS($A:B),FALSE)</f>
        <v>#N/A</v>
      </c>
      <c r="F164" s="142" t="e">
        <f>VLOOKUP($C164,Data!$A$1:$CC$300,COLUMNS($A:C),FALSE)</f>
        <v>#N/A</v>
      </c>
      <c r="G164" s="142" t="e">
        <f>VLOOKUP($C164,Data!$A$1:$CC$300,COLUMNS($A:D),FALSE)</f>
        <v>#N/A</v>
      </c>
      <c r="H164" s="142" t="e">
        <f>VLOOKUP($C164,Data!$A$1:$CC$300,COLUMNS($A:E),FALSE)</f>
        <v>#N/A</v>
      </c>
      <c r="I164" s="142" t="e">
        <f>VLOOKUP($C164,Data!$A$1:$CC$300,COLUMNS($A:F),FALSE)</f>
        <v>#N/A</v>
      </c>
      <c r="J164" s="142" t="e">
        <f>VLOOKUP($C164,Data!$A$1:$CC$300,COLUMNS($A:G),FALSE)</f>
        <v>#N/A</v>
      </c>
      <c r="K164" s="142" t="e">
        <f>VLOOKUP($C164,Data!$A$1:$CC$300,COLUMNS($A:H),FALSE)</f>
        <v>#N/A</v>
      </c>
      <c r="L164" s="142" t="e">
        <f>VLOOKUP($C164,Data!$A$1:$CC$300,COLUMNS($A:I),FALSE)</f>
        <v>#N/A</v>
      </c>
      <c r="M164" s="142" t="e">
        <f>VLOOKUP($C164,Data!$A$1:$CC$300,COLUMNS($A:J),FALSE)</f>
        <v>#N/A</v>
      </c>
      <c r="N164" s="142" t="e">
        <f>VLOOKUP($C164,Data!$A$1:$CC$300,COLUMNS($A:K),FALSE)</f>
        <v>#N/A</v>
      </c>
      <c r="O164" s="142" t="e">
        <f>VLOOKUP($C164,Data!$A$1:$CC$300,COLUMNS($A:L),FALSE)</f>
        <v>#N/A</v>
      </c>
      <c r="P164" s="142" t="e">
        <f>VLOOKUP($C164,Data!$A$1:$CC$300,COLUMNS($A:M),FALSE)</f>
        <v>#N/A</v>
      </c>
      <c r="Q164" s="142" t="e">
        <f>VLOOKUP($C164,Data!$A$1:$CC$300,COLUMNS($A:N),FALSE)</f>
        <v>#N/A</v>
      </c>
      <c r="R164" s="142" t="e">
        <f>VLOOKUP($C164,Data!$A$1:$CC$300,COLUMNS($A:O),FALSE)</f>
        <v>#N/A</v>
      </c>
      <c r="S164" s="142" t="e">
        <f>VLOOKUP($C164,Data!$A$1:$CC$300,COLUMNS($A:P),FALSE)</f>
        <v>#N/A</v>
      </c>
      <c r="T164" s="142" t="e">
        <f>VLOOKUP($C164,Data!$A$1:$CC$300,COLUMNS($A:Q),FALSE)</f>
        <v>#N/A</v>
      </c>
    </row>
    <row r="165" spans="1:20" ht="15" thickBot="1">
      <c r="A165" s="7">
        <v>163</v>
      </c>
      <c r="B165" s="35" t="s">
        <v>860</v>
      </c>
      <c r="C165" s="36" t="s">
        <v>861</v>
      </c>
      <c r="D165" s="37" t="s">
        <v>138</v>
      </c>
      <c r="E165" s="142" t="e">
        <f>VLOOKUP($C165,Data!$A$1:$CC$300,COLUMNS($A:B),FALSE)</f>
        <v>#N/A</v>
      </c>
      <c r="F165" s="142" t="e">
        <f>VLOOKUP($C165,Data!$A$1:$CC$300,COLUMNS($A:C),FALSE)</f>
        <v>#N/A</v>
      </c>
      <c r="G165" s="142" t="e">
        <f>VLOOKUP($C165,Data!$A$1:$CC$300,COLUMNS($A:D),FALSE)</f>
        <v>#N/A</v>
      </c>
      <c r="H165" s="142" t="e">
        <f>VLOOKUP($C165,Data!$A$1:$CC$300,COLUMNS($A:E),FALSE)</f>
        <v>#N/A</v>
      </c>
      <c r="I165" s="142" t="e">
        <f>VLOOKUP($C165,Data!$A$1:$CC$300,COLUMNS($A:F),FALSE)</f>
        <v>#N/A</v>
      </c>
      <c r="J165" s="142" t="e">
        <f>VLOOKUP($C165,Data!$A$1:$CC$300,COLUMNS($A:G),FALSE)</f>
        <v>#N/A</v>
      </c>
      <c r="K165" s="142" t="e">
        <f>VLOOKUP($C165,Data!$A$1:$CC$300,COLUMNS($A:H),FALSE)</f>
        <v>#N/A</v>
      </c>
      <c r="L165" s="142" t="e">
        <f>VLOOKUP($C165,Data!$A$1:$CC$300,COLUMNS($A:I),FALSE)</f>
        <v>#N/A</v>
      </c>
      <c r="M165" s="142" t="e">
        <f>VLOOKUP($C165,Data!$A$1:$CC$300,COLUMNS($A:J),FALSE)</f>
        <v>#N/A</v>
      </c>
      <c r="N165" s="142" t="e">
        <f>VLOOKUP($C165,Data!$A$1:$CC$300,COLUMNS($A:K),FALSE)</f>
        <v>#N/A</v>
      </c>
      <c r="O165" s="142" t="e">
        <f>VLOOKUP($C165,Data!$A$1:$CC$300,COLUMNS($A:L),FALSE)</f>
        <v>#N/A</v>
      </c>
      <c r="P165" s="142" t="e">
        <f>VLOOKUP($C165,Data!$A$1:$CC$300,COLUMNS($A:M),FALSE)</f>
        <v>#N/A</v>
      </c>
      <c r="Q165" s="142" t="e">
        <f>VLOOKUP($C165,Data!$A$1:$CC$300,COLUMNS($A:N),FALSE)</f>
        <v>#N/A</v>
      </c>
      <c r="R165" s="142" t="e">
        <f>VLOOKUP($C165,Data!$A$1:$CC$300,COLUMNS($A:O),FALSE)</f>
        <v>#N/A</v>
      </c>
      <c r="S165" s="142" t="e">
        <f>VLOOKUP($C165,Data!$A$1:$CC$300,COLUMNS($A:P),FALSE)</f>
        <v>#N/A</v>
      </c>
      <c r="T165" s="142" t="e">
        <f>VLOOKUP($C165,Data!$A$1:$CC$300,COLUMNS($A:Q),FALSE)</f>
        <v>#N/A</v>
      </c>
    </row>
    <row r="166" spans="1:20" ht="15" thickBot="1">
      <c r="A166" s="7">
        <v>164</v>
      </c>
      <c r="B166" s="35" t="s">
        <v>862</v>
      </c>
      <c r="C166" s="36" t="s">
        <v>863</v>
      </c>
      <c r="D166" s="37" t="s">
        <v>138</v>
      </c>
      <c r="E166" s="142" t="e">
        <f>VLOOKUP($C166,Data!$A$1:$CC$300,COLUMNS($A:B),FALSE)</f>
        <v>#N/A</v>
      </c>
      <c r="F166" s="142" t="e">
        <f>VLOOKUP($C166,Data!$A$1:$CC$300,COLUMNS($A:C),FALSE)</f>
        <v>#N/A</v>
      </c>
      <c r="G166" s="142" t="e">
        <f>VLOOKUP($C166,Data!$A$1:$CC$300,COLUMNS($A:D),FALSE)</f>
        <v>#N/A</v>
      </c>
      <c r="H166" s="142" t="e">
        <f>VLOOKUP($C166,Data!$A$1:$CC$300,COLUMNS($A:E),FALSE)</f>
        <v>#N/A</v>
      </c>
      <c r="I166" s="142" t="e">
        <f>VLOOKUP($C166,Data!$A$1:$CC$300,COLUMNS($A:F),FALSE)</f>
        <v>#N/A</v>
      </c>
      <c r="J166" s="142" t="e">
        <f>VLOOKUP($C166,Data!$A$1:$CC$300,COLUMNS($A:G),FALSE)</f>
        <v>#N/A</v>
      </c>
      <c r="K166" s="142" t="e">
        <f>VLOOKUP($C166,Data!$A$1:$CC$300,COLUMNS($A:H),FALSE)</f>
        <v>#N/A</v>
      </c>
      <c r="L166" s="142" t="e">
        <f>VLOOKUP($C166,Data!$A$1:$CC$300,COLUMNS($A:I),FALSE)</f>
        <v>#N/A</v>
      </c>
      <c r="M166" s="142" t="e">
        <f>VLOOKUP($C166,Data!$A$1:$CC$300,COLUMNS($A:J),FALSE)</f>
        <v>#N/A</v>
      </c>
      <c r="N166" s="142" t="e">
        <f>VLOOKUP($C166,Data!$A$1:$CC$300,COLUMNS($A:K),FALSE)</f>
        <v>#N/A</v>
      </c>
      <c r="O166" s="142" t="e">
        <f>VLOOKUP($C166,Data!$A$1:$CC$300,COLUMNS($A:L),FALSE)</f>
        <v>#N/A</v>
      </c>
      <c r="P166" s="142" t="e">
        <f>VLOOKUP($C166,Data!$A$1:$CC$300,COLUMNS($A:M),FALSE)</f>
        <v>#N/A</v>
      </c>
      <c r="Q166" s="142" t="e">
        <f>VLOOKUP($C166,Data!$A$1:$CC$300,COLUMNS($A:N),FALSE)</f>
        <v>#N/A</v>
      </c>
      <c r="R166" s="142" t="e">
        <f>VLOOKUP($C166,Data!$A$1:$CC$300,COLUMNS($A:O),FALSE)</f>
        <v>#N/A</v>
      </c>
      <c r="S166" s="142" t="e">
        <f>VLOOKUP($C166,Data!$A$1:$CC$300,COLUMNS($A:P),FALSE)</f>
        <v>#N/A</v>
      </c>
      <c r="T166" s="142" t="e">
        <f>VLOOKUP($C166,Data!$A$1:$CC$300,COLUMNS($A:Q),FALSE)</f>
        <v>#N/A</v>
      </c>
    </row>
    <row r="167" spans="1:20" ht="15" thickBot="1">
      <c r="A167" s="7">
        <v>165</v>
      </c>
      <c r="B167" s="38" t="s">
        <v>154</v>
      </c>
      <c r="C167" s="39" t="s">
        <v>155</v>
      </c>
      <c r="D167" s="40" t="s">
        <v>151</v>
      </c>
      <c r="E167" s="142" t="e">
        <f>VLOOKUP($C167,Data!$A$1:$CC$300,COLUMNS($A:B),FALSE)</f>
        <v>#N/A</v>
      </c>
      <c r="F167" s="142" t="e">
        <f>VLOOKUP($C167,Data!$A$1:$CC$300,COLUMNS($A:C),FALSE)</f>
        <v>#N/A</v>
      </c>
      <c r="G167" s="142" t="e">
        <f>VLOOKUP($C167,Data!$A$1:$CC$300,COLUMNS($A:D),FALSE)</f>
        <v>#N/A</v>
      </c>
      <c r="H167" s="142" t="e">
        <f>VLOOKUP($C167,Data!$A$1:$CC$300,COLUMNS($A:E),FALSE)</f>
        <v>#N/A</v>
      </c>
      <c r="I167" s="142" t="e">
        <f>VLOOKUP($C167,Data!$A$1:$CC$300,COLUMNS($A:F),FALSE)</f>
        <v>#N/A</v>
      </c>
      <c r="J167" s="142" t="e">
        <f>VLOOKUP($C167,Data!$A$1:$CC$300,COLUMNS($A:G),FALSE)</f>
        <v>#N/A</v>
      </c>
      <c r="K167" s="142" t="e">
        <f>VLOOKUP($C167,Data!$A$1:$CC$300,COLUMNS($A:H),FALSE)</f>
        <v>#N/A</v>
      </c>
      <c r="L167" s="142" t="e">
        <f>VLOOKUP($C167,Data!$A$1:$CC$300,COLUMNS($A:I),FALSE)</f>
        <v>#N/A</v>
      </c>
      <c r="M167" s="142" t="e">
        <f>VLOOKUP($C167,Data!$A$1:$CC$300,COLUMNS($A:J),FALSE)</f>
        <v>#N/A</v>
      </c>
      <c r="N167" s="142" t="e">
        <f>VLOOKUP($C167,Data!$A$1:$CC$300,COLUMNS($A:K),FALSE)</f>
        <v>#N/A</v>
      </c>
      <c r="O167" s="142" t="e">
        <f>VLOOKUP($C167,Data!$A$1:$CC$300,COLUMNS($A:L),FALSE)</f>
        <v>#N/A</v>
      </c>
      <c r="P167" s="142" t="e">
        <f>VLOOKUP($C167,Data!$A$1:$CC$300,COLUMNS($A:M),FALSE)</f>
        <v>#N/A</v>
      </c>
      <c r="Q167" s="142" t="e">
        <f>VLOOKUP($C167,Data!$A$1:$CC$300,COLUMNS($A:N),FALSE)</f>
        <v>#N/A</v>
      </c>
      <c r="R167" s="142" t="e">
        <f>VLOOKUP($C167,Data!$A$1:$CC$300,COLUMNS($A:O),FALSE)</f>
        <v>#N/A</v>
      </c>
      <c r="S167" s="142" t="e">
        <f>VLOOKUP($C167,Data!$A$1:$CC$300,COLUMNS($A:P),FALSE)</f>
        <v>#N/A</v>
      </c>
      <c r="T167" s="142" t="e">
        <f>VLOOKUP($C167,Data!$A$1:$CC$300,COLUMNS($A:Q),FALSE)</f>
        <v>#N/A</v>
      </c>
    </row>
    <row r="168" spans="1:20" ht="15" thickBot="1">
      <c r="A168" s="7">
        <v>166</v>
      </c>
      <c r="B168" s="38" t="s">
        <v>913</v>
      </c>
      <c r="C168" s="39" t="s">
        <v>914</v>
      </c>
      <c r="D168" s="40" t="s">
        <v>151</v>
      </c>
      <c r="E168" s="142">
        <f>VLOOKUP($C168,Data!$A$1:$CC$300,COLUMNS($A:B),FALSE)</f>
        <v>227.11340000000001</v>
      </c>
      <c r="F168" s="142">
        <f>VLOOKUP($C168,Data!$A$1:$CC$300,COLUMNS($A:C),FALSE)</f>
        <v>0.65769</v>
      </c>
      <c r="G168" s="142" t="str">
        <f>VLOOKUP($C168,Data!$A$1:$CC$300,COLUMNS($A:D),FALSE)</f>
        <v>+</v>
      </c>
      <c r="H168" s="142">
        <f>VLOOKUP($C168,Data!$A$1:$CC$300,COLUMNS($A:E),FALSE)</f>
        <v>64717.440000000002</v>
      </c>
      <c r="I168" s="142">
        <f>VLOOKUP($C168,Data!$A$1:$CC$300,COLUMNS($A:F),FALSE)</f>
        <v>77905.600000000006</v>
      </c>
      <c r="J168" s="142">
        <f>VLOOKUP($C168,Data!$A$1:$CC$300,COLUMNS($A:G),FALSE)</f>
        <v>49984.59</v>
      </c>
      <c r="K168" s="142">
        <f>VLOOKUP($C168,Data!$A$1:$CC$300,COLUMNS($A:H),FALSE)</f>
        <v>37805.160000000003</v>
      </c>
      <c r="L168" s="142">
        <f>VLOOKUP($C168,Data!$A$1:$CC$300,COLUMNS($A:I),FALSE)</f>
        <v>63637.279999999999</v>
      </c>
      <c r="M168" s="142">
        <f>VLOOKUP($C168,Data!$A$1:$CC$300,COLUMNS($A:J),FALSE)</f>
        <v>63198.12</v>
      </c>
      <c r="N168" s="142">
        <f>VLOOKUP($C168,Data!$A$1:$CC$300,COLUMNS($A:K),FALSE)</f>
        <v>0</v>
      </c>
      <c r="O168" s="142">
        <f>VLOOKUP($C168,Data!$A$1:$CC$300,COLUMNS($A:L),FALSE)</f>
        <v>0</v>
      </c>
      <c r="P168" s="142">
        <f>VLOOKUP($C168,Data!$A$1:$CC$300,COLUMNS($A:M),FALSE)</f>
        <v>0</v>
      </c>
      <c r="Q168" s="142">
        <f>VLOOKUP($C168,Data!$A$1:$CC$300,COLUMNS($A:N),FALSE)</f>
        <v>53599.69</v>
      </c>
      <c r="R168" s="142">
        <f>VLOOKUP($C168,Data!$A$1:$CC$300,COLUMNS($A:O),FALSE)</f>
        <v>74490.289999999994</v>
      </c>
      <c r="S168" s="142">
        <f>VLOOKUP($C168,Data!$A$1:$CC$300,COLUMNS($A:P),FALSE)</f>
        <v>79531.460000000006</v>
      </c>
      <c r="T168" s="142">
        <f>VLOOKUP($C168,Data!$A$1:$CC$300,COLUMNS($A:Q),FALSE)</f>
        <v>54067.39</v>
      </c>
    </row>
    <row r="169" spans="1:20" ht="15" thickBot="1">
      <c r="A169" s="7">
        <v>167</v>
      </c>
      <c r="B169" s="38" t="s">
        <v>156</v>
      </c>
      <c r="C169" s="39" t="s">
        <v>157</v>
      </c>
      <c r="D169" s="40" t="s">
        <v>151</v>
      </c>
      <c r="E169" s="142" t="e">
        <f>VLOOKUP($C169,Data!$A$1:$CC$300,COLUMNS($A:B),FALSE)</f>
        <v>#N/A</v>
      </c>
      <c r="F169" s="142" t="e">
        <f>VLOOKUP($C169,Data!$A$1:$CC$300,COLUMNS($A:C),FALSE)</f>
        <v>#N/A</v>
      </c>
      <c r="G169" s="142" t="e">
        <f>VLOOKUP($C169,Data!$A$1:$CC$300,COLUMNS($A:D),FALSE)</f>
        <v>#N/A</v>
      </c>
      <c r="H169" s="142" t="e">
        <f>VLOOKUP($C169,Data!$A$1:$CC$300,COLUMNS($A:E),FALSE)</f>
        <v>#N/A</v>
      </c>
      <c r="I169" s="142" t="e">
        <f>VLOOKUP($C169,Data!$A$1:$CC$300,COLUMNS($A:F),FALSE)</f>
        <v>#N/A</v>
      </c>
      <c r="J169" s="142" t="e">
        <f>VLOOKUP($C169,Data!$A$1:$CC$300,COLUMNS($A:G),FALSE)</f>
        <v>#N/A</v>
      </c>
      <c r="K169" s="142" t="e">
        <f>VLOOKUP($C169,Data!$A$1:$CC$300,COLUMNS($A:H),FALSE)</f>
        <v>#N/A</v>
      </c>
      <c r="L169" s="142" t="e">
        <f>VLOOKUP($C169,Data!$A$1:$CC$300,COLUMNS($A:I),FALSE)</f>
        <v>#N/A</v>
      </c>
      <c r="M169" s="142" t="e">
        <f>VLOOKUP($C169,Data!$A$1:$CC$300,COLUMNS($A:J),FALSE)</f>
        <v>#N/A</v>
      </c>
      <c r="N169" s="142" t="e">
        <f>VLOOKUP($C169,Data!$A$1:$CC$300,COLUMNS($A:K),FALSE)</f>
        <v>#N/A</v>
      </c>
      <c r="O169" s="142" t="e">
        <f>VLOOKUP($C169,Data!$A$1:$CC$300,COLUMNS($A:L),FALSE)</f>
        <v>#N/A</v>
      </c>
      <c r="P169" s="142" t="e">
        <f>VLOOKUP($C169,Data!$A$1:$CC$300,COLUMNS($A:M),FALSE)</f>
        <v>#N/A</v>
      </c>
      <c r="Q169" s="142" t="e">
        <f>VLOOKUP($C169,Data!$A$1:$CC$300,COLUMNS($A:N),FALSE)</f>
        <v>#N/A</v>
      </c>
      <c r="R169" s="142" t="e">
        <f>VLOOKUP($C169,Data!$A$1:$CC$300,COLUMNS($A:O),FALSE)</f>
        <v>#N/A</v>
      </c>
      <c r="S169" s="142" t="e">
        <f>VLOOKUP($C169,Data!$A$1:$CC$300,COLUMNS($A:P),FALSE)</f>
        <v>#N/A</v>
      </c>
      <c r="T169" s="142" t="e">
        <f>VLOOKUP($C169,Data!$A$1:$CC$300,COLUMNS($A:Q),FALSE)</f>
        <v>#N/A</v>
      </c>
    </row>
    <row r="170" spans="1:20" ht="15" thickBot="1">
      <c r="A170" s="7">
        <v>168</v>
      </c>
      <c r="B170" s="38" t="s">
        <v>158</v>
      </c>
      <c r="C170" s="39" t="s">
        <v>159</v>
      </c>
      <c r="D170" s="40" t="s">
        <v>151</v>
      </c>
      <c r="E170" s="142" t="e">
        <f>VLOOKUP($C170,Data!$A$1:$CC$300,COLUMNS($A:B),FALSE)</f>
        <v>#N/A</v>
      </c>
      <c r="F170" s="142" t="e">
        <f>VLOOKUP($C170,Data!$A$1:$CC$300,COLUMNS($A:C),FALSE)</f>
        <v>#N/A</v>
      </c>
      <c r="G170" s="142" t="e">
        <f>VLOOKUP($C170,Data!$A$1:$CC$300,COLUMNS($A:D),FALSE)</f>
        <v>#N/A</v>
      </c>
      <c r="H170" s="142" t="e">
        <f>VLOOKUP($C170,Data!$A$1:$CC$300,COLUMNS($A:E),FALSE)</f>
        <v>#N/A</v>
      </c>
      <c r="I170" s="142" t="e">
        <f>VLOOKUP($C170,Data!$A$1:$CC$300,COLUMNS($A:F),FALSE)</f>
        <v>#N/A</v>
      </c>
      <c r="J170" s="142" t="e">
        <f>VLOOKUP($C170,Data!$A$1:$CC$300,COLUMNS($A:G),FALSE)</f>
        <v>#N/A</v>
      </c>
      <c r="K170" s="142" t="e">
        <f>VLOOKUP($C170,Data!$A$1:$CC$300,COLUMNS($A:H),FALSE)</f>
        <v>#N/A</v>
      </c>
      <c r="L170" s="142" t="e">
        <f>VLOOKUP($C170,Data!$A$1:$CC$300,COLUMNS($A:I),FALSE)</f>
        <v>#N/A</v>
      </c>
      <c r="M170" s="142" t="e">
        <f>VLOOKUP($C170,Data!$A$1:$CC$300,COLUMNS($A:J),FALSE)</f>
        <v>#N/A</v>
      </c>
      <c r="N170" s="142" t="e">
        <f>VLOOKUP($C170,Data!$A$1:$CC$300,COLUMNS($A:K),FALSE)</f>
        <v>#N/A</v>
      </c>
      <c r="O170" s="142" t="e">
        <f>VLOOKUP($C170,Data!$A$1:$CC$300,COLUMNS($A:L),FALSE)</f>
        <v>#N/A</v>
      </c>
      <c r="P170" s="142" t="e">
        <f>VLOOKUP($C170,Data!$A$1:$CC$300,COLUMNS($A:M),FALSE)</f>
        <v>#N/A</v>
      </c>
      <c r="Q170" s="142" t="e">
        <f>VLOOKUP($C170,Data!$A$1:$CC$300,COLUMNS($A:N),FALSE)</f>
        <v>#N/A</v>
      </c>
      <c r="R170" s="142" t="e">
        <f>VLOOKUP($C170,Data!$A$1:$CC$300,COLUMNS($A:O),FALSE)</f>
        <v>#N/A</v>
      </c>
      <c r="S170" s="142" t="e">
        <f>VLOOKUP($C170,Data!$A$1:$CC$300,COLUMNS($A:P),FALSE)</f>
        <v>#N/A</v>
      </c>
      <c r="T170" s="142" t="e">
        <f>VLOOKUP($C170,Data!$A$1:$CC$300,COLUMNS($A:Q),FALSE)</f>
        <v>#N/A</v>
      </c>
    </row>
    <row r="171" spans="1:20" ht="15" thickBot="1">
      <c r="A171" s="7">
        <v>169</v>
      </c>
      <c r="B171" s="38" t="s">
        <v>160</v>
      </c>
      <c r="C171" s="39" t="s">
        <v>161</v>
      </c>
      <c r="D171" s="40" t="s">
        <v>151</v>
      </c>
      <c r="E171" s="142">
        <f>VLOOKUP($C171,Data!$A$1:$CC$300,COLUMNS($A:B),FALSE)</f>
        <v>132.07669999999999</v>
      </c>
      <c r="F171" s="142">
        <f>VLOOKUP($C171,Data!$A$1:$CC$300,COLUMNS($A:C),FALSE)</f>
        <v>0.69246160000000001</v>
      </c>
      <c r="G171" s="142" t="str">
        <f>VLOOKUP($C171,Data!$A$1:$CC$300,COLUMNS($A:D),FALSE)</f>
        <v>+</v>
      </c>
      <c r="H171" s="142">
        <f>VLOOKUP($C171,Data!$A$1:$CC$300,COLUMNS($A:E),FALSE)</f>
        <v>17207560</v>
      </c>
      <c r="I171" s="142">
        <f>VLOOKUP($C171,Data!$A$1:$CC$300,COLUMNS($A:F),FALSE)</f>
        <v>18712060</v>
      </c>
      <c r="J171" s="142">
        <f>VLOOKUP($C171,Data!$A$1:$CC$300,COLUMNS($A:G),FALSE)</f>
        <v>16537530</v>
      </c>
      <c r="K171" s="142">
        <f>VLOOKUP($C171,Data!$A$1:$CC$300,COLUMNS($A:H),FALSE)</f>
        <v>16471180</v>
      </c>
      <c r="L171" s="142">
        <f>VLOOKUP($C171,Data!$A$1:$CC$300,COLUMNS($A:I),FALSE)</f>
        <v>16528530</v>
      </c>
      <c r="M171" s="142">
        <f>VLOOKUP($C171,Data!$A$1:$CC$300,COLUMNS($A:J),FALSE)</f>
        <v>16703340</v>
      </c>
      <c r="N171" s="142">
        <f>VLOOKUP($C171,Data!$A$1:$CC$300,COLUMNS($A:K),FALSE)</f>
        <v>71579.92</v>
      </c>
      <c r="O171" s="142">
        <f>VLOOKUP($C171,Data!$A$1:$CC$300,COLUMNS($A:L),FALSE)</f>
        <v>76462.960000000006</v>
      </c>
      <c r="P171" s="142">
        <f>VLOOKUP($C171,Data!$A$1:$CC$300,COLUMNS($A:M),FALSE)</f>
        <v>105750.8</v>
      </c>
      <c r="Q171" s="142">
        <f>VLOOKUP($C171,Data!$A$1:$CC$300,COLUMNS($A:N),FALSE)</f>
        <v>21081390</v>
      </c>
      <c r="R171" s="142">
        <f>VLOOKUP($C171,Data!$A$1:$CC$300,COLUMNS($A:O),FALSE)</f>
        <v>19714630</v>
      </c>
      <c r="S171" s="142">
        <f>VLOOKUP($C171,Data!$A$1:$CC$300,COLUMNS($A:P),FALSE)</f>
        <v>22421980</v>
      </c>
      <c r="T171" s="142">
        <f>VLOOKUP($C171,Data!$A$1:$CC$300,COLUMNS($A:Q),FALSE)</f>
        <v>22537410</v>
      </c>
    </row>
    <row r="172" spans="1:20" ht="15" thickBot="1">
      <c r="A172" s="7">
        <v>170</v>
      </c>
      <c r="B172" s="38" t="s">
        <v>234</v>
      </c>
      <c r="C172" s="39" t="s">
        <v>235</v>
      </c>
      <c r="D172" s="40" t="s">
        <v>151</v>
      </c>
      <c r="E172" s="142">
        <f>VLOOKUP($C172,Data!$A$1:$CC$300,COLUMNS($A:B),FALSE)</f>
        <v>114.066</v>
      </c>
      <c r="F172" s="142">
        <f>VLOOKUP($C172,Data!$A$1:$CC$300,COLUMNS($A:C),FALSE)</f>
        <v>0.68522300000000003</v>
      </c>
      <c r="G172" s="142" t="str">
        <f>VLOOKUP($C172,Data!$A$1:$CC$300,COLUMNS($A:D),FALSE)</f>
        <v>+</v>
      </c>
      <c r="H172" s="142">
        <f>VLOOKUP($C172,Data!$A$1:$CC$300,COLUMNS($A:E),FALSE)</f>
        <v>12919580</v>
      </c>
      <c r="I172" s="142">
        <f>VLOOKUP($C172,Data!$A$1:$CC$300,COLUMNS($A:F),FALSE)</f>
        <v>14427480</v>
      </c>
      <c r="J172" s="142">
        <f>VLOOKUP($C172,Data!$A$1:$CC$300,COLUMNS($A:G),FALSE)</f>
        <v>13634310</v>
      </c>
      <c r="K172" s="142">
        <f>VLOOKUP($C172,Data!$A$1:$CC$300,COLUMNS($A:H),FALSE)</f>
        <v>13029830</v>
      </c>
      <c r="L172" s="142">
        <f>VLOOKUP($C172,Data!$A$1:$CC$300,COLUMNS($A:I),FALSE)</f>
        <v>13268370</v>
      </c>
      <c r="M172" s="142">
        <f>VLOOKUP($C172,Data!$A$1:$CC$300,COLUMNS($A:J),FALSE)</f>
        <v>14227030</v>
      </c>
      <c r="N172" s="142">
        <f>VLOOKUP($C172,Data!$A$1:$CC$300,COLUMNS($A:K),FALSE)</f>
        <v>41433.43</v>
      </c>
      <c r="O172" s="142">
        <f>VLOOKUP($C172,Data!$A$1:$CC$300,COLUMNS($A:L),FALSE)</f>
        <v>43348.73</v>
      </c>
      <c r="P172" s="142">
        <f>VLOOKUP($C172,Data!$A$1:$CC$300,COLUMNS($A:M),FALSE)</f>
        <v>68591.839999999997</v>
      </c>
      <c r="Q172" s="142">
        <f>VLOOKUP($C172,Data!$A$1:$CC$300,COLUMNS($A:N),FALSE)</f>
        <v>16041690</v>
      </c>
      <c r="R172" s="142">
        <f>VLOOKUP($C172,Data!$A$1:$CC$300,COLUMNS($A:O),FALSE)</f>
        <v>13173830</v>
      </c>
      <c r="S172" s="142">
        <f>VLOOKUP($C172,Data!$A$1:$CC$300,COLUMNS($A:P),FALSE)</f>
        <v>18048150</v>
      </c>
      <c r="T172" s="142">
        <f>VLOOKUP($C172,Data!$A$1:$CC$300,COLUMNS($A:Q),FALSE)</f>
        <v>15522790</v>
      </c>
    </row>
    <row r="173" spans="1:20" ht="15" thickBot="1">
      <c r="A173" s="7">
        <v>171</v>
      </c>
      <c r="B173" s="38" t="s">
        <v>162</v>
      </c>
      <c r="C173" s="39" t="s">
        <v>163</v>
      </c>
      <c r="D173" s="40" t="s">
        <v>151</v>
      </c>
      <c r="E173" s="142">
        <f>VLOOKUP($C173,Data!$A$1:$CC$300,COLUMNS($A:B),FALSE)</f>
        <v>144.0652</v>
      </c>
      <c r="F173" s="142">
        <f>VLOOKUP($C173,Data!$A$1:$CC$300,COLUMNS($A:C),FALSE)</f>
        <v>0.64701779999999998</v>
      </c>
      <c r="G173" s="142" t="str">
        <f>VLOOKUP($C173,Data!$A$1:$CC$300,COLUMNS($A:D),FALSE)</f>
        <v>-</v>
      </c>
      <c r="H173" s="142">
        <f>VLOOKUP($C173,Data!$A$1:$CC$300,COLUMNS($A:E),FALSE)</f>
        <v>60630.65</v>
      </c>
      <c r="I173" s="142">
        <f>VLOOKUP($C173,Data!$A$1:$CC$300,COLUMNS($A:F),FALSE)</f>
        <v>80739.539999999994</v>
      </c>
      <c r="J173" s="142">
        <f>VLOOKUP($C173,Data!$A$1:$CC$300,COLUMNS($A:G),FALSE)</f>
        <v>72770.27</v>
      </c>
      <c r="K173" s="142">
        <f>VLOOKUP($C173,Data!$A$1:$CC$300,COLUMNS($A:H),FALSE)</f>
        <v>59127.56</v>
      </c>
      <c r="L173" s="142">
        <f>VLOOKUP($C173,Data!$A$1:$CC$300,COLUMNS($A:I),FALSE)</f>
        <v>72447.570000000007</v>
      </c>
      <c r="M173" s="142">
        <f>VLOOKUP($C173,Data!$A$1:$CC$300,COLUMNS($A:J),FALSE)</f>
        <v>122207.6</v>
      </c>
      <c r="N173" s="142">
        <f>VLOOKUP($C173,Data!$A$1:$CC$300,COLUMNS($A:K),FALSE)</f>
        <v>5029.5950000000003</v>
      </c>
      <c r="O173" s="142">
        <f>VLOOKUP($C173,Data!$A$1:$CC$300,COLUMNS($A:L),FALSE)</f>
        <v>5193.6099999999997</v>
      </c>
      <c r="P173" s="142">
        <f>VLOOKUP($C173,Data!$A$1:$CC$300,COLUMNS($A:M),FALSE)</f>
        <v>5111.2169999999996</v>
      </c>
      <c r="Q173" s="142">
        <f>VLOOKUP($C173,Data!$A$1:$CC$300,COLUMNS($A:N),FALSE)</f>
        <v>122901.1</v>
      </c>
      <c r="R173" s="142">
        <f>VLOOKUP($C173,Data!$A$1:$CC$300,COLUMNS($A:O),FALSE)</f>
        <v>119801.4</v>
      </c>
      <c r="S173" s="142">
        <f>VLOOKUP($C173,Data!$A$1:$CC$300,COLUMNS($A:P),FALSE)</f>
        <v>108874.2</v>
      </c>
      <c r="T173" s="142">
        <f>VLOOKUP($C173,Data!$A$1:$CC$300,COLUMNS($A:Q),FALSE)</f>
        <v>100702.7</v>
      </c>
    </row>
    <row r="174" spans="1:20" ht="15" thickBot="1">
      <c r="A174" s="7">
        <v>172</v>
      </c>
      <c r="B174" s="38" t="s">
        <v>164</v>
      </c>
      <c r="C174" s="39" t="s">
        <v>165</v>
      </c>
      <c r="D174" s="40" t="s">
        <v>151</v>
      </c>
      <c r="E174" s="142" t="e">
        <f>VLOOKUP($C174,Data!$A$1:$CC$300,COLUMNS($A:B),FALSE)</f>
        <v>#N/A</v>
      </c>
      <c r="F174" s="142" t="e">
        <f>VLOOKUP($C174,Data!$A$1:$CC$300,COLUMNS($A:C),FALSE)</f>
        <v>#N/A</v>
      </c>
      <c r="G174" s="142" t="e">
        <f>VLOOKUP($C174,Data!$A$1:$CC$300,COLUMNS($A:D),FALSE)</f>
        <v>#N/A</v>
      </c>
      <c r="H174" s="142" t="e">
        <f>VLOOKUP($C174,Data!$A$1:$CC$300,COLUMNS($A:E),FALSE)</f>
        <v>#N/A</v>
      </c>
      <c r="I174" s="142" t="e">
        <f>VLOOKUP($C174,Data!$A$1:$CC$300,COLUMNS($A:F),FALSE)</f>
        <v>#N/A</v>
      </c>
      <c r="J174" s="142" t="e">
        <f>VLOOKUP($C174,Data!$A$1:$CC$300,COLUMNS($A:G),FALSE)</f>
        <v>#N/A</v>
      </c>
      <c r="K174" s="142" t="e">
        <f>VLOOKUP($C174,Data!$A$1:$CC$300,COLUMNS($A:H),FALSE)</f>
        <v>#N/A</v>
      </c>
      <c r="L174" s="142" t="e">
        <f>VLOOKUP($C174,Data!$A$1:$CC$300,COLUMNS($A:I),FALSE)</f>
        <v>#N/A</v>
      </c>
      <c r="M174" s="142" t="e">
        <f>VLOOKUP($C174,Data!$A$1:$CC$300,COLUMNS($A:J),FALSE)</f>
        <v>#N/A</v>
      </c>
      <c r="N174" s="142" t="e">
        <f>VLOOKUP($C174,Data!$A$1:$CC$300,COLUMNS($A:K),FALSE)</f>
        <v>#N/A</v>
      </c>
      <c r="O174" s="142" t="e">
        <f>VLOOKUP($C174,Data!$A$1:$CC$300,COLUMNS($A:L),FALSE)</f>
        <v>#N/A</v>
      </c>
      <c r="P174" s="142" t="e">
        <f>VLOOKUP($C174,Data!$A$1:$CC$300,COLUMNS($A:M),FALSE)</f>
        <v>#N/A</v>
      </c>
      <c r="Q174" s="142" t="e">
        <f>VLOOKUP($C174,Data!$A$1:$CC$300,COLUMNS($A:N),FALSE)</f>
        <v>#N/A</v>
      </c>
      <c r="R174" s="142" t="e">
        <f>VLOOKUP($C174,Data!$A$1:$CC$300,COLUMNS($A:O),FALSE)</f>
        <v>#N/A</v>
      </c>
      <c r="S174" s="142" t="e">
        <f>VLOOKUP($C174,Data!$A$1:$CC$300,COLUMNS($A:P),FALSE)</f>
        <v>#N/A</v>
      </c>
      <c r="T174" s="142" t="e">
        <f>VLOOKUP($C174,Data!$A$1:$CC$300,COLUMNS($A:Q),FALSE)</f>
        <v>#N/A</v>
      </c>
    </row>
    <row r="175" spans="1:20" ht="15" thickBot="1">
      <c r="A175" s="7">
        <v>173</v>
      </c>
      <c r="B175" s="38" t="s">
        <v>166</v>
      </c>
      <c r="C175" s="39" t="s">
        <v>167</v>
      </c>
      <c r="D175" s="40" t="s">
        <v>151</v>
      </c>
      <c r="E175" s="142">
        <f>VLOOKUP($C175,Data!$A$1:$CC$300,COLUMNS($A:B),FALSE)</f>
        <v>175.10769999999999</v>
      </c>
      <c r="F175" s="142">
        <f>VLOOKUP($C175,Data!$A$1:$CC$300,COLUMNS($A:C),FALSE)</f>
        <v>0.70691539999999997</v>
      </c>
      <c r="G175" s="142" t="str">
        <f>VLOOKUP($C175,Data!$A$1:$CC$300,COLUMNS($A:D),FALSE)</f>
        <v>+</v>
      </c>
      <c r="H175" s="142">
        <f>VLOOKUP($C175,Data!$A$1:$CC$300,COLUMNS($A:E),FALSE)</f>
        <v>783918</v>
      </c>
      <c r="I175" s="142">
        <f>VLOOKUP($C175,Data!$A$1:$CC$300,COLUMNS($A:F),FALSE)</f>
        <v>921565.2</v>
      </c>
      <c r="J175" s="142">
        <f>VLOOKUP($C175,Data!$A$1:$CC$300,COLUMNS($A:G),FALSE)</f>
        <v>837478</v>
      </c>
      <c r="K175" s="142">
        <f>VLOOKUP($C175,Data!$A$1:$CC$300,COLUMNS($A:H),FALSE)</f>
        <v>977495.7</v>
      </c>
      <c r="L175" s="142">
        <f>VLOOKUP($C175,Data!$A$1:$CC$300,COLUMNS($A:I),FALSE)</f>
        <v>902461.1</v>
      </c>
      <c r="M175" s="142">
        <f>VLOOKUP($C175,Data!$A$1:$CC$300,COLUMNS($A:J),FALSE)</f>
        <v>923688.8</v>
      </c>
      <c r="N175" s="142">
        <f>VLOOKUP($C175,Data!$A$1:$CC$300,COLUMNS($A:K),FALSE)</f>
        <v>12479.21</v>
      </c>
      <c r="O175" s="142">
        <f>VLOOKUP($C175,Data!$A$1:$CC$300,COLUMNS($A:L),FALSE)</f>
        <v>10756.58</v>
      </c>
      <c r="P175" s="142">
        <f>VLOOKUP($C175,Data!$A$1:$CC$300,COLUMNS($A:M),FALSE)</f>
        <v>21001.01</v>
      </c>
      <c r="Q175" s="142">
        <f>VLOOKUP($C175,Data!$A$1:$CC$300,COLUMNS($A:N),FALSE)</f>
        <v>786192</v>
      </c>
      <c r="R175" s="142">
        <f>VLOOKUP($C175,Data!$A$1:$CC$300,COLUMNS($A:O),FALSE)</f>
        <v>1061414</v>
      </c>
      <c r="S175" s="142">
        <f>VLOOKUP($C175,Data!$A$1:$CC$300,COLUMNS($A:P),FALSE)</f>
        <v>1053540</v>
      </c>
      <c r="T175" s="142">
        <f>VLOOKUP($C175,Data!$A$1:$CC$300,COLUMNS($A:Q),FALSE)</f>
        <v>842786.9</v>
      </c>
    </row>
    <row r="176" spans="1:20" ht="15" thickBot="1">
      <c r="A176" s="7">
        <v>174</v>
      </c>
      <c r="B176" s="38" t="s">
        <v>168</v>
      </c>
      <c r="C176" s="39" t="s">
        <v>169</v>
      </c>
      <c r="D176" s="40" t="s">
        <v>151</v>
      </c>
      <c r="E176" s="142" t="e">
        <f>VLOOKUP($C176,Data!$A$1:$CC$300,COLUMNS($A:B),FALSE)</f>
        <v>#N/A</v>
      </c>
      <c r="F176" s="142" t="e">
        <f>VLOOKUP($C176,Data!$A$1:$CC$300,COLUMNS($A:C),FALSE)</f>
        <v>#N/A</v>
      </c>
      <c r="G176" s="142" t="e">
        <f>VLOOKUP($C176,Data!$A$1:$CC$300,COLUMNS($A:D),FALSE)</f>
        <v>#N/A</v>
      </c>
      <c r="H176" s="142" t="e">
        <f>VLOOKUP($C176,Data!$A$1:$CC$300,COLUMNS($A:E),FALSE)</f>
        <v>#N/A</v>
      </c>
      <c r="I176" s="142" t="e">
        <f>VLOOKUP($C176,Data!$A$1:$CC$300,COLUMNS($A:F),FALSE)</f>
        <v>#N/A</v>
      </c>
      <c r="J176" s="142" t="e">
        <f>VLOOKUP($C176,Data!$A$1:$CC$300,COLUMNS($A:G),FALSE)</f>
        <v>#N/A</v>
      </c>
      <c r="K176" s="142" t="e">
        <f>VLOOKUP($C176,Data!$A$1:$CC$300,COLUMNS($A:H),FALSE)</f>
        <v>#N/A</v>
      </c>
      <c r="L176" s="142" t="e">
        <f>VLOOKUP($C176,Data!$A$1:$CC$300,COLUMNS($A:I),FALSE)</f>
        <v>#N/A</v>
      </c>
      <c r="M176" s="142" t="e">
        <f>VLOOKUP($C176,Data!$A$1:$CC$300,COLUMNS($A:J),FALSE)</f>
        <v>#N/A</v>
      </c>
      <c r="N176" s="142" t="e">
        <f>VLOOKUP($C176,Data!$A$1:$CC$300,COLUMNS($A:K),FALSE)</f>
        <v>#N/A</v>
      </c>
      <c r="O176" s="142" t="e">
        <f>VLOOKUP($C176,Data!$A$1:$CC$300,COLUMNS($A:L),FALSE)</f>
        <v>#N/A</v>
      </c>
      <c r="P176" s="142" t="e">
        <f>VLOOKUP($C176,Data!$A$1:$CC$300,COLUMNS($A:M),FALSE)</f>
        <v>#N/A</v>
      </c>
      <c r="Q176" s="142" t="e">
        <f>VLOOKUP($C176,Data!$A$1:$CC$300,COLUMNS($A:N),FALSE)</f>
        <v>#N/A</v>
      </c>
      <c r="R176" s="142" t="e">
        <f>VLOOKUP($C176,Data!$A$1:$CC$300,COLUMNS($A:O),FALSE)</f>
        <v>#N/A</v>
      </c>
      <c r="S176" s="142" t="e">
        <f>VLOOKUP($C176,Data!$A$1:$CC$300,COLUMNS($A:P),FALSE)</f>
        <v>#N/A</v>
      </c>
      <c r="T176" s="142" t="e">
        <f>VLOOKUP($C176,Data!$A$1:$CC$300,COLUMNS($A:Q),FALSE)</f>
        <v>#N/A</v>
      </c>
    </row>
    <row r="177" spans="1:20" ht="15" thickBot="1">
      <c r="A177" s="7">
        <v>175</v>
      </c>
      <c r="B177" s="38" t="s">
        <v>170</v>
      </c>
      <c r="C177" s="39" t="s">
        <v>171</v>
      </c>
      <c r="D177" s="40" t="s">
        <v>151</v>
      </c>
      <c r="E177" s="142">
        <f>VLOOKUP($C177,Data!$A$1:$CC$300,COLUMNS($A:B),FALSE)</f>
        <v>118.0611</v>
      </c>
      <c r="F177" s="142">
        <f>VLOOKUP($C177,Data!$A$1:$CC$300,COLUMNS($A:C),FALSE)</f>
        <v>0.68150909999999998</v>
      </c>
      <c r="G177" s="142" t="str">
        <f>VLOOKUP($C177,Data!$A$1:$CC$300,COLUMNS($A:D),FALSE)</f>
        <v>+</v>
      </c>
      <c r="H177" s="142">
        <f>VLOOKUP($C177,Data!$A$1:$CC$300,COLUMNS($A:E),FALSE)</f>
        <v>70214.5</v>
      </c>
      <c r="I177" s="142">
        <f>VLOOKUP($C177,Data!$A$1:$CC$300,COLUMNS($A:F),FALSE)</f>
        <v>62931.35</v>
      </c>
      <c r="J177" s="142">
        <f>VLOOKUP($C177,Data!$A$1:$CC$300,COLUMNS($A:G),FALSE)</f>
        <v>60367.3</v>
      </c>
      <c r="K177" s="142">
        <f>VLOOKUP($C177,Data!$A$1:$CC$300,COLUMNS($A:H),FALSE)</f>
        <v>59525.88</v>
      </c>
      <c r="L177" s="142">
        <f>VLOOKUP($C177,Data!$A$1:$CC$300,COLUMNS($A:I),FALSE)</f>
        <v>73570.2</v>
      </c>
      <c r="M177" s="142">
        <f>VLOOKUP($C177,Data!$A$1:$CC$300,COLUMNS($A:J),FALSE)</f>
        <v>74111.56</v>
      </c>
      <c r="N177" s="142">
        <f>VLOOKUP($C177,Data!$A$1:$CC$300,COLUMNS($A:K),FALSE)</f>
        <v>1452.088</v>
      </c>
      <c r="O177" s="142">
        <f>VLOOKUP($C177,Data!$A$1:$CC$300,COLUMNS($A:L),FALSE)</f>
        <v>0</v>
      </c>
      <c r="P177" s="142">
        <f>VLOOKUP($C177,Data!$A$1:$CC$300,COLUMNS($A:M),FALSE)</f>
        <v>0</v>
      </c>
      <c r="Q177" s="142">
        <f>VLOOKUP($C177,Data!$A$1:$CC$300,COLUMNS($A:N),FALSE)</f>
        <v>51971.48</v>
      </c>
      <c r="R177" s="142">
        <f>VLOOKUP($C177,Data!$A$1:$CC$300,COLUMNS($A:O),FALSE)</f>
        <v>50504.52</v>
      </c>
      <c r="S177" s="142">
        <f>VLOOKUP($C177,Data!$A$1:$CC$300,COLUMNS($A:P),FALSE)</f>
        <v>77911.100000000006</v>
      </c>
      <c r="T177" s="142">
        <f>VLOOKUP($C177,Data!$A$1:$CC$300,COLUMNS($A:Q),FALSE)</f>
        <v>62010.38</v>
      </c>
    </row>
    <row r="178" spans="1:20" ht="15" thickBot="1">
      <c r="A178" s="7">
        <v>176</v>
      </c>
      <c r="B178" s="38" t="s">
        <v>172</v>
      </c>
      <c r="C178" s="39" t="s">
        <v>173</v>
      </c>
      <c r="D178" s="40" t="s">
        <v>151</v>
      </c>
      <c r="E178" s="142">
        <f>VLOOKUP($C178,Data!$A$1:$CC$300,COLUMNS($A:B),FALSE)</f>
        <v>132.06549999999999</v>
      </c>
      <c r="F178" s="142">
        <f>VLOOKUP($C178,Data!$A$1:$CC$300,COLUMNS($A:C),FALSE)</f>
        <v>0.67843089999999995</v>
      </c>
      <c r="G178" s="142" t="str">
        <f>VLOOKUP($C178,Data!$A$1:$CC$300,COLUMNS($A:D),FALSE)</f>
        <v>+</v>
      </c>
      <c r="H178" s="142">
        <f>VLOOKUP($C178,Data!$A$1:$CC$300,COLUMNS($A:E),FALSE)</f>
        <v>11774860</v>
      </c>
      <c r="I178" s="142">
        <f>VLOOKUP($C178,Data!$A$1:$CC$300,COLUMNS($A:F),FALSE)</f>
        <v>12337660</v>
      </c>
      <c r="J178" s="142">
        <f>VLOOKUP($C178,Data!$A$1:$CC$300,COLUMNS($A:G),FALSE)</f>
        <v>13284080</v>
      </c>
      <c r="K178" s="142">
        <f>VLOOKUP($C178,Data!$A$1:$CC$300,COLUMNS($A:H),FALSE)</f>
        <v>10930340</v>
      </c>
      <c r="L178" s="142">
        <f>VLOOKUP($C178,Data!$A$1:$CC$300,COLUMNS($A:I),FALSE)</f>
        <v>14693210</v>
      </c>
      <c r="M178" s="142">
        <f>VLOOKUP($C178,Data!$A$1:$CC$300,COLUMNS($A:J),FALSE)</f>
        <v>13489580</v>
      </c>
      <c r="N178" s="142">
        <f>VLOOKUP($C178,Data!$A$1:$CC$300,COLUMNS($A:K),FALSE)</f>
        <v>141343.4</v>
      </c>
      <c r="O178" s="142">
        <f>VLOOKUP($C178,Data!$A$1:$CC$300,COLUMNS($A:L),FALSE)</f>
        <v>170224.8</v>
      </c>
      <c r="P178" s="142">
        <f>VLOOKUP($C178,Data!$A$1:$CC$300,COLUMNS($A:M),FALSE)</f>
        <v>217262.7</v>
      </c>
      <c r="Q178" s="142">
        <f>VLOOKUP($C178,Data!$A$1:$CC$300,COLUMNS($A:N),FALSE)</f>
        <v>12295830</v>
      </c>
      <c r="R178" s="142">
        <f>VLOOKUP($C178,Data!$A$1:$CC$300,COLUMNS($A:O),FALSE)</f>
        <v>12279890</v>
      </c>
      <c r="S178" s="142">
        <f>VLOOKUP($C178,Data!$A$1:$CC$300,COLUMNS($A:P),FALSE)</f>
        <v>12019600</v>
      </c>
      <c r="T178" s="142">
        <f>VLOOKUP($C178,Data!$A$1:$CC$300,COLUMNS($A:Q),FALSE)</f>
        <v>12239960</v>
      </c>
    </row>
    <row r="179" spans="1:20" ht="15" thickBot="1">
      <c r="A179" s="7">
        <v>177</v>
      </c>
      <c r="B179" s="38" t="s">
        <v>864</v>
      </c>
      <c r="C179" s="39" t="s">
        <v>865</v>
      </c>
      <c r="D179" s="40" t="s">
        <v>151</v>
      </c>
      <c r="E179" s="142" t="e">
        <f>VLOOKUP($C179,Data!$A$1:$CC$300,COLUMNS($A:B),FALSE)</f>
        <v>#N/A</v>
      </c>
      <c r="F179" s="142" t="e">
        <f>VLOOKUP($C179,Data!$A$1:$CC$300,COLUMNS($A:C),FALSE)</f>
        <v>#N/A</v>
      </c>
      <c r="G179" s="142" t="e">
        <f>VLOOKUP($C179,Data!$A$1:$CC$300,COLUMNS($A:D),FALSE)</f>
        <v>#N/A</v>
      </c>
      <c r="H179" s="142" t="e">
        <f>VLOOKUP($C179,Data!$A$1:$CC$300,COLUMNS($A:E),FALSE)</f>
        <v>#N/A</v>
      </c>
      <c r="I179" s="142" t="e">
        <f>VLOOKUP($C179,Data!$A$1:$CC$300,COLUMNS($A:F),FALSE)</f>
        <v>#N/A</v>
      </c>
      <c r="J179" s="142" t="e">
        <f>VLOOKUP($C179,Data!$A$1:$CC$300,COLUMNS($A:G),FALSE)</f>
        <v>#N/A</v>
      </c>
      <c r="K179" s="142" t="e">
        <f>VLOOKUP($C179,Data!$A$1:$CC$300,COLUMNS($A:H),FALSE)</f>
        <v>#N/A</v>
      </c>
      <c r="L179" s="142" t="e">
        <f>VLOOKUP($C179,Data!$A$1:$CC$300,COLUMNS($A:I),FALSE)</f>
        <v>#N/A</v>
      </c>
      <c r="M179" s="142" t="e">
        <f>VLOOKUP($C179,Data!$A$1:$CC$300,COLUMNS($A:J),FALSE)</f>
        <v>#N/A</v>
      </c>
      <c r="N179" s="142" t="e">
        <f>VLOOKUP($C179,Data!$A$1:$CC$300,COLUMNS($A:K),FALSE)</f>
        <v>#N/A</v>
      </c>
      <c r="O179" s="142" t="e">
        <f>VLOOKUP($C179,Data!$A$1:$CC$300,COLUMNS($A:L),FALSE)</f>
        <v>#N/A</v>
      </c>
      <c r="P179" s="142" t="e">
        <f>VLOOKUP($C179,Data!$A$1:$CC$300,COLUMNS($A:M),FALSE)</f>
        <v>#N/A</v>
      </c>
      <c r="Q179" s="142" t="e">
        <f>VLOOKUP($C179,Data!$A$1:$CC$300,COLUMNS($A:N),FALSE)</f>
        <v>#N/A</v>
      </c>
      <c r="R179" s="142" t="e">
        <f>VLOOKUP($C179,Data!$A$1:$CC$300,COLUMNS($A:O),FALSE)</f>
        <v>#N/A</v>
      </c>
      <c r="S179" s="142" t="e">
        <f>VLOOKUP($C179,Data!$A$1:$CC$300,COLUMNS($A:P),FALSE)</f>
        <v>#N/A</v>
      </c>
      <c r="T179" s="142" t="e">
        <f>VLOOKUP($C179,Data!$A$1:$CC$300,COLUMNS($A:Q),FALSE)</f>
        <v>#N/A</v>
      </c>
    </row>
    <row r="180" spans="1:20" ht="15" thickBot="1">
      <c r="A180" s="7">
        <v>178</v>
      </c>
      <c r="B180" s="38" t="s">
        <v>866</v>
      </c>
      <c r="C180" s="39" t="s">
        <v>867</v>
      </c>
      <c r="D180" s="40" t="s">
        <v>151</v>
      </c>
      <c r="E180" s="142" t="e">
        <f>VLOOKUP($C180,Data!$A$1:$CC$300,COLUMNS($A:B),FALSE)</f>
        <v>#N/A</v>
      </c>
      <c r="F180" s="142" t="e">
        <f>VLOOKUP($C180,Data!$A$1:$CC$300,COLUMNS($A:C),FALSE)</f>
        <v>#N/A</v>
      </c>
      <c r="G180" s="142" t="e">
        <f>VLOOKUP($C180,Data!$A$1:$CC$300,COLUMNS($A:D),FALSE)</f>
        <v>#N/A</v>
      </c>
      <c r="H180" s="142" t="e">
        <f>VLOOKUP($C180,Data!$A$1:$CC$300,COLUMNS($A:E),FALSE)</f>
        <v>#N/A</v>
      </c>
      <c r="I180" s="142" t="e">
        <f>VLOOKUP($C180,Data!$A$1:$CC$300,COLUMNS($A:F),FALSE)</f>
        <v>#N/A</v>
      </c>
      <c r="J180" s="142" t="e">
        <f>VLOOKUP($C180,Data!$A$1:$CC$300,COLUMNS($A:G),FALSE)</f>
        <v>#N/A</v>
      </c>
      <c r="K180" s="142" t="e">
        <f>VLOOKUP($C180,Data!$A$1:$CC$300,COLUMNS($A:H),FALSE)</f>
        <v>#N/A</v>
      </c>
      <c r="L180" s="142" t="e">
        <f>VLOOKUP($C180,Data!$A$1:$CC$300,COLUMNS($A:I),FALSE)</f>
        <v>#N/A</v>
      </c>
      <c r="M180" s="142" t="e">
        <f>VLOOKUP($C180,Data!$A$1:$CC$300,COLUMNS($A:J),FALSE)</f>
        <v>#N/A</v>
      </c>
      <c r="N180" s="142" t="e">
        <f>VLOOKUP($C180,Data!$A$1:$CC$300,COLUMNS($A:K),FALSE)</f>
        <v>#N/A</v>
      </c>
      <c r="O180" s="142" t="e">
        <f>VLOOKUP($C180,Data!$A$1:$CC$300,COLUMNS($A:L),FALSE)</f>
        <v>#N/A</v>
      </c>
      <c r="P180" s="142" t="e">
        <f>VLOOKUP($C180,Data!$A$1:$CC$300,COLUMNS($A:M),FALSE)</f>
        <v>#N/A</v>
      </c>
      <c r="Q180" s="142" t="e">
        <f>VLOOKUP($C180,Data!$A$1:$CC$300,COLUMNS($A:N),FALSE)</f>
        <v>#N/A</v>
      </c>
      <c r="R180" s="142" t="e">
        <f>VLOOKUP($C180,Data!$A$1:$CC$300,COLUMNS($A:O),FALSE)</f>
        <v>#N/A</v>
      </c>
      <c r="S180" s="142" t="e">
        <f>VLOOKUP($C180,Data!$A$1:$CC$300,COLUMNS($A:P),FALSE)</f>
        <v>#N/A</v>
      </c>
      <c r="T180" s="142" t="e">
        <f>VLOOKUP($C180,Data!$A$1:$CC$300,COLUMNS($A:Q),FALSE)</f>
        <v>#N/A</v>
      </c>
    </row>
    <row r="181" spans="1:20" ht="15" thickBot="1">
      <c r="A181" s="7">
        <v>179</v>
      </c>
      <c r="B181" s="38" t="s">
        <v>868</v>
      </c>
      <c r="C181" s="39" t="s">
        <v>869</v>
      </c>
      <c r="D181" s="40" t="s">
        <v>151</v>
      </c>
      <c r="E181" s="142" t="e">
        <f>VLOOKUP($C181,Data!$A$1:$CC$300,COLUMNS($A:B),FALSE)</f>
        <v>#N/A</v>
      </c>
      <c r="F181" s="142" t="e">
        <f>VLOOKUP($C181,Data!$A$1:$CC$300,COLUMNS($A:C),FALSE)</f>
        <v>#N/A</v>
      </c>
      <c r="G181" s="142" t="e">
        <f>VLOOKUP($C181,Data!$A$1:$CC$300,COLUMNS($A:D),FALSE)</f>
        <v>#N/A</v>
      </c>
      <c r="H181" s="142" t="e">
        <f>VLOOKUP($C181,Data!$A$1:$CC$300,COLUMNS($A:E),FALSE)</f>
        <v>#N/A</v>
      </c>
      <c r="I181" s="142" t="e">
        <f>VLOOKUP($C181,Data!$A$1:$CC$300,COLUMNS($A:F),FALSE)</f>
        <v>#N/A</v>
      </c>
      <c r="J181" s="142" t="e">
        <f>VLOOKUP($C181,Data!$A$1:$CC$300,COLUMNS($A:G),FALSE)</f>
        <v>#N/A</v>
      </c>
      <c r="K181" s="142" t="e">
        <f>VLOOKUP($C181,Data!$A$1:$CC$300,COLUMNS($A:H),FALSE)</f>
        <v>#N/A</v>
      </c>
      <c r="L181" s="142" t="e">
        <f>VLOOKUP($C181,Data!$A$1:$CC$300,COLUMNS($A:I),FALSE)</f>
        <v>#N/A</v>
      </c>
      <c r="M181" s="142" t="e">
        <f>VLOOKUP($C181,Data!$A$1:$CC$300,COLUMNS($A:J),FALSE)</f>
        <v>#N/A</v>
      </c>
      <c r="N181" s="142" t="e">
        <f>VLOOKUP($C181,Data!$A$1:$CC$300,COLUMNS($A:K),FALSE)</f>
        <v>#N/A</v>
      </c>
      <c r="O181" s="142" t="e">
        <f>VLOOKUP($C181,Data!$A$1:$CC$300,COLUMNS($A:L),FALSE)</f>
        <v>#N/A</v>
      </c>
      <c r="P181" s="142" t="e">
        <f>VLOOKUP($C181,Data!$A$1:$CC$300,COLUMNS($A:M),FALSE)</f>
        <v>#N/A</v>
      </c>
      <c r="Q181" s="142" t="e">
        <f>VLOOKUP($C181,Data!$A$1:$CC$300,COLUMNS($A:N),FALSE)</f>
        <v>#N/A</v>
      </c>
      <c r="R181" s="142" t="e">
        <f>VLOOKUP($C181,Data!$A$1:$CC$300,COLUMNS($A:O),FALSE)</f>
        <v>#N/A</v>
      </c>
      <c r="S181" s="142" t="e">
        <f>VLOOKUP($C181,Data!$A$1:$CC$300,COLUMNS($A:P),FALSE)</f>
        <v>#N/A</v>
      </c>
      <c r="T181" s="142" t="e">
        <f>VLOOKUP($C181,Data!$A$1:$CC$300,COLUMNS($A:Q),FALSE)</f>
        <v>#N/A</v>
      </c>
    </row>
    <row r="182" spans="1:20" ht="15" thickBot="1">
      <c r="A182" s="7">
        <v>180</v>
      </c>
      <c r="B182" s="38" t="s">
        <v>870</v>
      </c>
      <c r="C182" s="39" t="s">
        <v>871</v>
      </c>
      <c r="D182" s="40" t="s">
        <v>151</v>
      </c>
      <c r="E182" s="142" t="e">
        <f>VLOOKUP($C182,Data!$A$1:$CC$300,COLUMNS($A:B),FALSE)</f>
        <v>#N/A</v>
      </c>
      <c r="F182" s="142" t="e">
        <f>VLOOKUP($C182,Data!$A$1:$CC$300,COLUMNS($A:C),FALSE)</f>
        <v>#N/A</v>
      </c>
      <c r="G182" s="142" t="e">
        <f>VLOOKUP($C182,Data!$A$1:$CC$300,COLUMNS($A:D),FALSE)</f>
        <v>#N/A</v>
      </c>
      <c r="H182" s="142" t="e">
        <f>VLOOKUP($C182,Data!$A$1:$CC$300,COLUMNS($A:E),FALSE)</f>
        <v>#N/A</v>
      </c>
      <c r="I182" s="142" t="e">
        <f>VLOOKUP($C182,Data!$A$1:$CC$300,COLUMNS($A:F),FALSE)</f>
        <v>#N/A</v>
      </c>
      <c r="J182" s="142" t="e">
        <f>VLOOKUP($C182,Data!$A$1:$CC$300,COLUMNS($A:G),FALSE)</f>
        <v>#N/A</v>
      </c>
      <c r="K182" s="142" t="e">
        <f>VLOOKUP($C182,Data!$A$1:$CC$300,COLUMNS($A:H),FALSE)</f>
        <v>#N/A</v>
      </c>
      <c r="L182" s="142" t="e">
        <f>VLOOKUP($C182,Data!$A$1:$CC$300,COLUMNS($A:I),FALSE)</f>
        <v>#N/A</v>
      </c>
      <c r="M182" s="142" t="e">
        <f>VLOOKUP($C182,Data!$A$1:$CC$300,COLUMNS($A:J),FALSE)</f>
        <v>#N/A</v>
      </c>
      <c r="N182" s="142" t="e">
        <f>VLOOKUP($C182,Data!$A$1:$CC$300,COLUMNS($A:K),FALSE)</f>
        <v>#N/A</v>
      </c>
      <c r="O182" s="142" t="e">
        <f>VLOOKUP($C182,Data!$A$1:$CC$300,COLUMNS($A:L),FALSE)</f>
        <v>#N/A</v>
      </c>
      <c r="P182" s="142" t="e">
        <f>VLOOKUP($C182,Data!$A$1:$CC$300,COLUMNS($A:M),FALSE)</f>
        <v>#N/A</v>
      </c>
      <c r="Q182" s="142" t="e">
        <f>VLOOKUP($C182,Data!$A$1:$CC$300,COLUMNS($A:N),FALSE)</f>
        <v>#N/A</v>
      </c>
      <c r="R182" s="142" t="e">
        <f>VLOOKUP($C182,Data!$A$1:$CC$300,COLUMNS($A:O),FALSE)</f>
        <v>#N/A</v>
      </c>
      <c r="S182" s="142" t="e">
        <f>VLOOKUP($C182,Data!$A$1:$CC$300,COLUMNS($A:P),FALSE)</f>
        <v>#N/A</v>
      </c>
      <c r="T182" s="142" t="e">
        <f>VLOOKUP($C182,Data!$A$1:$CC$300,COLUMNS($A:Q),FALSE)</f>
        <v>#N/A</v>
      </c>
    </row>
    <row r="183" spans="1:20" ht="15" thickBot="1">
      <c r="A183" s="7">
        <v>181</v>
      </c>
      <c r="B183" s="38" t="s">
        <v>872</v>
      </c>
      <c r="C183" s="39" t="s">
        <v>873</v>
      </c>
      <c r="D183" s="40" t="s">
        <v>151</v>
      </c>
      <c r="E183" s="142" t="e">
        <f>VLOOKUP($C183,Data!$A$1:$CC$300,COLUMNS($A:B),FALSE)</f>
        <v>#N/A</v>
      </c>
      <c r="F183" s="142" t="e">
        <f>VLOOKUP($C183,Data!$A$1:$CC$300,COLUMNS($A:C),FALSE)</f>
        <v>#N/A</v>
      </c>
      <c r="G183" s="142" t="e">
        <f>VLOOKUP($C183,Data!$A$1:$CC$300,COLUMNS($A:D),FALSE)</f>
        <v>#N/A</v>
      </c>
      <c r="H183" s="142" t="e">
        <f>VLOOKUP($C183,Data!$A$1:$CC$300,COLUMNS($A:E),FALSE)</f>
        <v>#N/A</v>
      </c>
      <c r="I183" s="142" t="e">
        <f>VLOOKUP($C183,Data!$A$1:$CC$300,COLUMNS($A:F),FALSE)</f>
        <v>#N/A</v>
      </c>
      <c r="J183" s="142" t="e">
        <f>VLOOKUP($C183,Data!$A$1:$CC$300,COLUMNS($A:G),FALSE)</f>
        <v>#N/A</v>
      </c>
      <c r="K183" s="142" t="e">
        <f>VLOOKUP($C183,Data!$A$1:$CC$300,COLUMNS($A:H),FALSE)</f>
        <v>#N/A</v>
      </c>
      <c r="L183" s="142" t="e">
        <f>VLOOKUP($C183,Data!$A$1:$CC$300,COLUMNS($A:I),FALSE)</f>
        <v>#N/A</v>
      </c>
      <c r="M183" s="142" t="e">
        <f>VLOOKUP($C183,Data!$A$1:$CC$300,COLUMNS($A:J),FALSE)</f>
        <v>#N/A</v>
      </c>
      <c r="N183" s="142" t="e">
        <f>VLOOKUP($C183,Data!$A$1:$CC$300,COLUMNS($A:K),FALSE)</f>
        <v>#N/A</v>
      </c>
      <c r="O183" s="142" t="e">
        <f>VLOOKUP($C183,Data!$A$1:$CC$300,COLUMNS($A:L),FALSE)</f>
        <v>#N/A</v>
      </c>
      <c r="P183" s="142" t="e">
        <f>VLOOKUP($C183,Data!$A$1:$CC$300,COLUMNS($A:M),FALSE)</f>
        <v>#N/A</v>
      </c>
      <c r="Q183" s="142" t="e">
        <f>VLOOKUP($C183,Data!$A$1:$CC$300,COLUMNS($A:N),FALSE)</f>
        <v>#N/A</v>
      </c>
      <c r="R183" s="142" t="e">
        <f>VLOOKUP($C183,Data!$A$1:$CC$300,COLUMNS($A:O),FALSE)</f>
        <v>#N/A</v>
      </c>
      <c r="S183" s="142" t="e">
        <f>VLOOKUP($C183,Data!$A$1:$CC$300,COLUMNS($A:P),FALSE)</f>
        <v>#N/A</v>
      </c>
      <c r="T183" s="142" t="e">
        <f>VLOOKUP($C183,Data!$A$1:$CC$300,COLUMNS($A:Q),FALSE)</f>
        <v>#N/A</v>
      </c>
    </row>
    <row r="184" spans="1:20" ht="15" thickBot="1">
      <c r="A184" s="7">
        <v>182</v>
      </c>
      <c r="B184" s="41" t="s">
        <v>442</v>
      </c>
      <c r="C184" s="42" t="s">
        <v>447</v>
      </c>
      <c r="D184" s="43" t="s">
        <v>189</v>
      </c>
      <c r="E184" s="142">
        <f>VLOOKUP($C184,Data!$A$1:$CC$300,COLUMNS($A:B),FALSE)</f>
        <v>218.1027</v>
      </c>
      <c r="F184" s="142">
        <f>VLOOKUP($C184,Data!$A$1:$CC$300,COLUMNS($A:C),FALSE)</f>
        <v>0.6245174</v>
      </c>
      <c r="G184" s="142" t="str">
        <f>VLOOKUP($C184,Data!$A$1:$CC$300,COLUMNS($A:D),FALSE)</f>
        <v>-</v>
      </c>
      <c r="H184" s="142">
        <f>VLOOKUP($C184,Data!$A$1:$CC$300,COLUMNS($A:E),FALSE)</f>
        <v>623426.30000000005</v>
      </c>
      <c r="I184" s="142">
        <f>VLOOKUP($C184,Data!$A$1:$CC$300,COLUMNS($A:F),FALSE)</f>
        <v>660970.80000000005</v>
      </c>
      <c r="J184" s="142">
        <f>VLOOKUP($C184,Data!$A$1:$CC$300,COLUMNS($A:G),FALSE)</f>
        <v>683391.3</v>
      </c>
      <c r="K184" s="142">
        <f>VLOOKUP($C184,Data!$A$1:$CC$300,COLUMNS($A:H),FALSE)</f>
        <v>769021.7</v>
      </c>
      <c r="L184" s="142">
        <f>VLOOKUP($C184,Data!$A$1:$CC$300,COLUMNS($A:I),FALSE)</f>
        <v>660715.30000000005</v>
      </c>
      <c r="M184" s="142">
        <f>VLOOKUP($C184,Data!$A$1:$CC$300,COLUMNS($A:J),FALSE)</f>
        <v>844885.9</v>
      </c>
      <c r="N184" s="142">
        <f>VLOOKUP($C184,Data!$A$1:$CC$300,COLUMNS($A:K),FALSE)</f>
        <v>2097.2959999999998</v>
      </c>
      <c r="O184" s="142">
        <f>VLOOKUP($C184,Data!$A$1:$CC$300,COLUMNS($A:L),FALSE)</f>
        <v>1074.768</v>
      </c>
      <c r="P184" s="142">
        <f>VLOOKUP($C184,Data!$A$1:$CC$300,COLUMNS($A:M),FALSE)</f>
        <v>2648.529</v>
      </c>
      <c r="Q184" s="142">
        <f>VLOOKUP($C184,Data!$A$1:$CC$300,COLUMNS($A:N),FALSE)</f>
        <v>1086462</v>
      </c>
      <c r="R184" s="142">
        <f>VLOOKUP($C184,Data!$A$1:$CC$300,COLUMNS($A:O),FALSE)</f>
        <v>890539.8</v>
      </c>
      <c r="S184" s="142">
        <f>VLOOKUP($C184,Data!$A$1:$CC$300,COLUMNS($A:P),FALSE)</f>
        <v>948073.8</v>
      </c>
      <c r="T184" s="142">
        <f>VLOOKUP($C184,Data!$A$1:$CC$300,COLUMNS($A:Q),FALSE)</f>
        <v>869970.6</v>
      </c>
    </row>
    <row r="185" spans="1:20" ht="15" thickBot="1">
      <c r="A185" s="7">
        <v>183</v>
      </c>
      <c r="B185" s="41" t="s">
        <v>880</v>
      </c>
      <c r="C185" s="42" t="s">
        <v>881</v>
      </c>
      <c r="D185" s="43" t="s">
        <v>189</v>
      </c>
      <c r="E185" s="142">
        <f>VLOOKUP($C185,Data!$A$1:$CC$300,COLUMNS($A:B),FALSE)</f>
        <v>113.0342</v>
      </c>
      <c r="F185" s="142">
        <f>VLOOKUP($C185,Data!$A$1:$CC$300,COLUMNS($A:C),FALSE)</f>
        <v>0.66165830000000003</v>
      </c>
      <c r="G185" s="142" t="str">
        <f>VLOOKUP($C185,Data!$A$1:$CC$300,COLUMNS($A:D),FALSE)</f>
        <v>-</v>
      </c>
      <c r="H185" s="142">
        <f>VLOOKUP($C185,Data!$A$1:$CC$300,COLUMNS($A:E),FALSE)</f>
        <v>519839.3</v>
      </c>
      <c r="I185" s="142">
        <f>VLOOKUP($C185,Data!$A$1:$CC$300,COLUMNS($A:F),FALSE)</f>
        <v>596880.69999999995</v>
      </c>
      <c r="J185" s="142">
        <f>VLOOKUP($C185,Data!$A$1:$CC$300,COLUMNS($A:G),FALSE)</f>
        <v>599710.1</v>
      </c>
      <c r="K185" s="142">
        <f>VLOOKUP($C185,Data!$A$1:$CC$300,COLUMNS($A:H),FALSE)</f>
        <v>612747.1</v>
      </c>
      <c r="L185" s="142">
        <f>VLOOKUP($C185,Data!$A$1:$CC$300,COLUMNS($A:I),FALSE)</f>
        <v>570605.4</v>
      </c>
      <c r="M185" s="142">
        <f>VLOOKUP($C185,Data!$A$1:$CC$300,COLUMNS($A:J),FALSE)</f>
        <v>911190</v>
      </c>
      <c r="N185" s="142">
        <f>VLOOKUP($C185,Data!$A$1:$CC$300,COLUMNS($A:K),FALSE)</f>
        <v>0</v>
      </c>
      <c r="O185" s="142">
        <f>VLOOKUP($C185,Data!$A$1:$CC$300,COLUMNS($A:L),FALSE)</f>
        <v>59264.98</v>
      </c>
      <c r="P185" s="142">
        <f>VLOOKUP($C185,Data!$A$1:$CC$300,COLUMNS($A:M),FALSE)</f>
        <v>56577.57</v>
      </c>
      <c r="Q185" s="142">
        <f>VLOOKUP($C185,Data!$A$1:$CC$300,COLUMNS($A:N),FALSE)</f>
        <v>764002.1</v>
      </c>
      <c r="R185" s="142">
        <f>VLOOKUP($C185,Data!$A$1:$CC$300,COLUMNS($A:O),FALSE)</f>
        <v>624066.80000000005</v>
      </c>
      <c r="S185" s="142">
        <f>VLOOKUP($C185,Data!$A$1:$CC$300,COLUMNS($A:P),FALSE)</f>
        <v>756878.2</v>
      </c>
      <c r="T185" s="142">
        <f>VLOOKUP($C185,Data!$A$1:$CC$300,COLUMNS($A:Q),FALSE)</f>
        <v>626961.1</v>
      </c>
    </row>
    <row r="186" spans="1:20" ht="15" thickBot="1">
      <c r="A186" s="7">
        <v>184</v>
      </c>
      <c r="B186" s="41" t="s">
        <v>882</v>
      </c>
      <c r="C186" s="42" t="s">
        <v>883</v>
      </c>
      <c r="D186" s="43" t="s">
        <v>189</v>
      </c>
      <c r="E186" s="142" t="e">
        <f>VLOOKUP($C186,Data!$A$1:$CC$300,COLUMNS($A:B),FALSE)</f>
        <v>#N/A</v>
      </c>
      <c r="F186" s="142" t="e">
        <f>VLOOKUP($C186,Data!$A$1:$CC$300,COLUMNS($A:C),FALSE)</f>
        <v>#N/A</v>
      </c>
      <c r="G186" s="142" t="e">
        <f>VLOOKUP($C186,Data!$A$1:$CC$300,COLUMNS($A:D),FALSE)</f>
        <v>#N/A</v>
      </c>
      <c r="H186" s="142" t="e">
        <f>VLOOKUP($C186,Data!$A$1:$CC$300,COLUMNS($A:E),FALSE)</f>
        <v>#N/A</v>
      </c>
      <c r="I186" s="142" t="e">
        <f>VLOOKUP($C186,Data!$A$1:$CC$300,COLUMNS($A:F),FALSE)</f>
        <v>#N/A</v>
      </c>
      <c r="J186" s="142" t="e">
        <f>VLOOKUP($C186,Data!$A$1:$CC$300,COLUMNS($A:G),FALSE)</f>
        <v>#N/A</v>
      </c>
      <c r="K186" s="142" t="e">
        <f>VLOOKUP($C186,Data!$A$1:$CC$300,COLUMNS($A:H),FALSE)</f>
        <v>#N/A</v>
      </c>
      <c r="L186" s="142" t="e">
        <f>VLOOKUP($C186,Data!$A$1:$CC$300,COLUMNS($A:I),FALSE)</f>
        <v>#N/A</v>
      </c>
      <c r="M186" s="142" t="e">
        <f>VLOOKUP($C186,Data!$A$1:$CC$300,COLUMNS($A:J),FALSE)</f>
        <v>#N/A</v>
      </c>
      <c r="N186" s="142" t="e">
        <f>VLOOKUP($C186,Data!$A$1:$CC$300,COLUMNS($A:K),FALSE)</f>
        <v>#N/A</v>
      </c>
      <c r="O186" s="142" t="e">
        <f>VLOOKUP($C186,Data!$A$1:$CC$300,COLUMNS($A:L),FALSE)</f>
        <v>#N/A</v>
      </c>
      <c r="P186" s="142" t="e">
        <f>VLOOKUP($C186,Data!$A$1:$CC$300,COLUMNS($A:M),FALSE)</f>
        <v>#N/A</v>
      </c>
      <c r="Q186" s="142" t="e">
        <f>VLOOKUP($C186,Data!$A$1:$CC$300,COLUMNS($A:N),FALSE)</f>
        <v>#N/A</v>
      </c>
      <c r="R186" s="142" t="e">
        <f>VLOOKUP($C186,Data!$A$1:$CC$300,COLUMNS($A:O),FALSE)</f>
        <v>#N/A</v>
      </c>
      <c r="S186" s="142" t="e">
        <f>VLOOKUP($C186,Data!$A$1:$CC$300,COLUMNS($A:P),FALSE)</f>
        <v>#N/A</v>
      </c>
      <c r="T186" s="142" t="e">
        <f>VLOOKUP($C186,Data!$A$1:$CC$300,COLUMNS($A:Q),FALSE)</f>
        <v>#N/A</v>
      </c>
    </row>
    <row r="187" spans="1:20" ht="15" thickBot="1">
      <c r="A187" s="7">
        <v>185</v>
      </c>
      <c r="B187" s="41" t="s">
        <v>884</v>
      </c>
      <c r="C187" s="42" t="s">
        <v>885</v>
      </c>
      <c r="D187" s="43" t="s">
        <v>189</v>
      </c>
      <c r="E187" s="142" t="e">
        <f>VLOOKUP($C187,Data!$A$1:$CC$300,COLUMNS($A:B),FALSE)</f>
        <v>#N/A</v>
      </c>
      <c r="F187" s="142" t="e">
        <f>VLOOKUP($C187,Data!$A$1:$CC$300,COLUMNS($A:C),FALSE)</f>
        <v>#N/A</v>
      </c>
      <c r="G187" s="142" t="e">
        <f>VLOOKUP($C187,Data!$A$1:$CC$300,COLUMNS($A:D),FALSE)</f>
        <v>#N/A</v>
      </c>
      <c r="H187" s="142" t="e">
        <f>VLOOKUP($C187,Data!$A$1:$CC$300,COLUMNS($A:E),FALSE)</f>
        <v>#N/A</v>
      </c>
      <c r="I187" s="142" t="e">
        <f>VLOOKUP($C187,Data!$A$1:$CC$300,COLUMNS($A:F),FALSE)</f>
        <v>#N/A</v>
      </c>
      <c r="J187" s="142" t="e">
        <f>VLOOKUP($C187,Data!$A$1:$CC$300,COLUMNS($A:G),FALSE)</f>
        <v>#N/A</v>
      </c>
      <c r="K187" s="142" t="e">
        <f>VLOOKUP($C187,Data!$A$1:$CC$300,COLUMNS($A:H),FALSE)</f>
        <v>#N/A</v>
      </c>
      <c r="L187" s="142" t="e">
        <f>VLOOKUP($C187,Data!$A$1:$CC$300,COLUMNS($A:I),FALSE)</f>
        <v>#N/A</v>
      </c>
      <c r="M187" s="142" t="e">
        <f>VLOOKUP($C187,Data!$A$1:$CC$300,COLUMNS($A:J),FALSE)</f>
        <v>#N/A</v>
      </c>
      <c r="N187" s="142" t="e">
        <f>VLOOKUP($C187,Data!$A$1:$CC$300,COLUMNS($A:K),FALSE)</f>
        <v>#N/A</v>
      </c>
      <c r="O187" s="142" t="e">
        <f>VLOOKUP($C187,Data!$A$1:$CC$300,COLUMNS($A:L),FALSE)</f>
        <v>#N/A</v>
      </c>
      <c r="P187" s="142" t="e">
        <f>VLOOKUP($C187,Data!$A$1:$CC$300,COLUMNS($A:M),FALSE)</f>
        <v>#N/A</v>
      </c>
      <c r="Q187" s="142" t="e">
        <f>VLOOKUP($C187,Data!$A$1:$CC$300,COLUMNS($A:N),FALSE)</f>
        <v>#N/A</v>
      </c>
      <c r="R187" s="142" t="e">
        <f>VLOOKUP($C187,Data!$A$1:$CC$300,COLUMNS($A:O),FALSE)</f>
        <v>#N/A</v>
      </c>
      <c r="S187" s="142" t="e">
        <f>VLOOKUP($C187,Data!$A$1:$CC$300,COLUMNS($A:P),FALSE)</f>
        <v>#N/A</v>
      </c>
      <c r="T187" s="142" t="e">
        <f>VLOOKUP($C187,Data!$A$1:$CC$300,COLUMNS($A:Q),FALSE)</f>
        <v>#N/A</v>
      </c>
    </row>
    <row r="188" spans="1:20" ht="15" thickBot="1">
      <c r="A188" s="7">
        <v>186</v>
      </c>
      <c r="B188" s="41" t="s">
        <v>886</v>
      </c>
      <c r="C188" s="42" t="s">
        <v>887</v>
      </c>
      <c r="D188" s="43" t="s">
        <v>189</v>
      </c>
      <c r="E188" s="142" t="e">
        <f>VLOOKUP($C188,Data!$A$1:$CC$300,COLUMNS($A:B),FALSE)</f>
        <v>#N/A</v>
      </c>
      <c r="F188" s="142" t="e">
        <f>VLOOKUP($C188,Data!$A$1:$CC$300,COLUMNS($A:C),FALSE)</f>
        <v>#N/A</v>
      </c>
      <c r="G188" s="142" t="e">
        <f>VLOOKUP($C188,Data!$A$1:$CC$300,COLUMNS($A:D),FALSE)</f>
        <v>#N/A</v>
      </c>
      <c r="H188" s="142" t="e">
        <f>VLOOKUP($C188,Data!$A$1:$CC$300,COLUMNS($A:E),FALSE)</f>
        <v>#N/A</v>
      </c>
      <c r="I188" s="142" t="e">
        <f>VLOOKUP($C188,Data!$A$1:$CC$300,COLUMNS($A:F),FALSE)</f>
        <v>#N/A</v>
      </c>
      <c r="J188" s="142" t="e">
        <f>VLOOKUP($C188,Data!$A$1:$CC$300,COLUMNS($A:G),FALSE)</f>
        <v>#N/A</v>
      </c>
      <c r="K188" s="142" t="e">
        <f>VLOOKUP($C188,Data!$A$1:$CC$300,COLUMNS($A:H),FALSE)</f>
        <v>#N/A</v>
      </c>
      <c r="L188" s="142" t="e">
        <f>VLOOKUP($C188,Data!$A$1:$CC$300,COLUMNS($A:I),FALSE)</f>
        <v>#N/A</v>
      </c>
      <c r="M188" s="142" t="e">
        <f>VLOOKUP($C188,Data!$A$1:$CC$300,COLUMNS($A:J),FALSE)</f>
        <v>#N/A</v>
      </c>
      <c r="N188" s="142" t="e">
        <f>VLOOKUP($C188,Data!$A$1:$CC$300,COLUMNS($A:K),FALSE)</f>
        <v>#N/A</v>
      </c>
      <c r="O188" s="142" t="e">
        <f>VLOOKUP($C188,Data!$A$1:$CC$300,COLUMNS($A:L),FALSE)</f>
        <v>#N/A</v>
      </c>
      <c r="P188" s="142" t="e">
        <f>VLOOKUP($C188,Data!$A$1:$CC$300,COLUMNS($A:M),FALSE)</f>
        <v>#N/A</v>
      </c>
      <c r="Q188" s="142" t="e">
        <f>VLOOKUP($C188,Data!$A$1:$CC$300,COLUMNS($A:N),FALSE)</f>
        <v>#N/A</v>
      </c>
      <c r="R188" s="142" t="e">
        <f>VLOOKUP($C188,Data!$A$1:$CC$300,COLUMNS($A:O),FALSE)</f>
        <v>#N/A</v>
      </c>
      <c r="S188" s="142" t="e">
        <f>VLOOKUP($C188,Data!$A$1:$CC$300,COLUMNS($A:P),FALSE)</f>
        <v>#N/A</v>
      </c>
      <c r="T188" s="142" t="e">
        <f>VLOOKUP($C188,Data!$A$1:$CC$300,COLUMNS($A:Q),FALSE)</f>
        <v>#N/A</v>
      </c>
    </row>
    <row r="189" spans="1:20" ht="15" thickBot="1">
      <c r="A189" s="7">
        <v>187</v>
      </c>
      <c r="B189" s="44" t="s">
        <v>190</v>
      </c>
      <c r="C189" s="45" t="s">
        <v>191</v>
      </c>
      <c r="D189" s="46" t="s">
        <v>334</v>
      </c>
      <c r="E189" s="142">
        <f>VLOOKUP($C189,Data!$A$1:$CC$300,COLUMNS($A:B),FALSE)</f>
        <v>124.0059</v>
      </c>
      <c r="F189" s="142">
        <f>VLOOKUP($C189,Data!$A$1:$CC$300,COLUMNS($A:C),FALSE)</f>
        <v>0.66094010000000003</v>
      </c>
      <c r="G189" s="142" t="str">
        <f>VLOOKUP($C189,Data!$A$1:$CC$300,COLUMNS($A:D),FALSE)</f>
        <v>-</v>
      </c>
      <c r="H189" s="142">
        <f>VLOOKUP($C189,Data!$A$1:$CC$300,COLUMNS($A:E),FALSE)</f>
        <v>1098380</v>
      </c>
      <c r="I189" s="142">
        <f>VLOOKUP($C189,Data!$A$1:$CC$300,COLUMNS($A:F),FALSE)</f>
        <v>1502240</v>
      </c>
      <c r="J189" s="142">
        <f>VLOOKUP($C189,Data!$A$1:$CC$300,COLUMNS($A:G),FALSE)</f>
        <v>1554496</v>
      </c>
      <c r="K189" s="142">
        <f>VLOOKUP($C189,Data!$A$1:$CC$300,COLUMNS($A:H),FALSE)</f>
        <v>1503225</v>
      </c>
      <c r="L189" s="142">
        <f>VLOOKUP($C189,Data!$A$1:$CC$300,COLUMNS($A:I),FALSE)</f>
        <v>1658179</v>
      </c>
      <c r="M189" s="142">
        <f>VLOOKUP($C189,Data!$A$1:$CC$300,COLUMNS($A:J),FALSE)</f>
        <v>2878623</v>
      </c>
      <c r="N189" s="142">
        <f>VLOOKUP($C189,Data!$A$1:$CC$300,COLUMNS($A:K),FALSE)</f>
        <v>18016.71</v>
      </c>
      <c r="O189" s="142">
        <f>VLOOKUP($C189,Data!$A$1:$CC$300,COLUMNS($A:L),FALSE)</f>
        <v>7160.1270000000004</v>
      </c>
      <c r="P189" s="142">
        <f>VLOOKUP($C189,Data!$A$1:$CC$300,COLUMNS($A:M),FALSE)</f>
        <v>18502.96</v>
      </c>
      <c r="Q189" s="142">
        <f>VLOOKUP($C189,Data!$A$1:$CC$300,COLUMNS($A:N),FALSE)</f>
        <v>2387657</v>
      </c>
      <c r="R189" s="142">
        <f>VLOOKUP($C189,Data!$A$1:$CC$300,COLUMNS($A:O),FALSE)</f>
        <v>2263291</v>
      </c>
      <c r="S189" s="142">
        <f>VLOOKUP($C189,Data!$A$1:$CC$300,COLUMNS($A:P),FALSE)</f>
        <v>2079670</v>
      </c>
      <c r="T189" s="142">
        <f>VLOOKUP($C189,Data!$A$1:$CC$300,COLUMNS($A:Q),FALSE)</f>
        <v>1800455</v>
      </c>
    </row>
    <row r="190" spans="1:20" ht="15" thickBot="1">
      <c r="A190" s="7">
        <v>188</v>
      </c>
      <c r="B190" s="44" t="s">
        <v>193</v>
      </c>
      <c r="C190" s="45" t="s">
        <v>194</v>
      </c>
      <c r="D190" s="46" t="s">
        <v>334</v>
      </c>
      <c r="E190" s="142" t="e">
        <f>VLOOKUP($C190,Data!$A$1:$CC$300,COLUMNS($A:B),FALSE)</f>
        <v>#N/A</v>
      </c>
      <c r="F190" s="142" t="e">
        <f>VLOOKUP($C190,Data!$A$1:$CC$300,COLUMNS($A:C),FALSE)</f>
        <v>#N/A</v>
      </c>
      <c r="G190" s="142" t="e">
        <f>VLOOKUP($C190,Data!$A$1:$CC$300,COLUMNS($A:D),FALSE)</f>
        <v>#N/A</v>
      </c>
      <c r="H190" s="142" t="e">
        <f>VLOOKUP($C190,Data!$A$1:$CC$300,COLUMNS($A:E),FALSE)</f>
        <v>#N/A</v>
      </c>
      <c r="I190" s="142" t="e">
        <f>VLOOKUP($C190,Data!$A$1:$CC$300,COLUMNS($A:F),FALSE)</f>
        <v>#N/A</v>
      </c>
      <c r="J190" s="142" t="e">
        <f>VLOOKUP($C190,Data!$A$1:$CC$300,COLUMNS($A:G),FALSE)</f>
        <v>#N/A</v>
      </c>
      <c r="K190" s="142" t="e">
        <f>VLOOKUP($C190,Data!$A$1:$CC$300,COLUMNS($A:H),FALSE)</f>
        <v>#N/A</v>
      </c>
      <c r="L190" s="142" t="e">
        <f>VLOOKUP($C190,Data!$A$1:$CC$300,COLUMNS($A:I),FALSE)</f>
        <v>#N/A</v>
      </c>
      <c r="M190" s="142" t="e">
        <f>VLOOKUP($C190,Data!$A$1:$CC$300,COLUMNS($A:J),FALSE)</f>
        <v>#N/A</v>
      </c>
      <c r="N190" s="142" t="e">
        <f>VLOOKUP($C190,Data!$A$1:$CC$300,COLUMNS($A:K),FALSE)</f>
        <v>#N/A</v>
      </c>
      <c r="O190" s="142" t="e">
        <f>VLOOKUP($C190,Data!$A$1:$CC$300,COLUMNS($A:L),FALSE)</f>
        <v>#N/A</v>
      </c>
      <c r="P190" s="142" t="e">
        <f>VLOOKUP($C190,Data!$A$1:$CC$300,COLUMNS($A:M),FALSE)</f>
        <v>#N/A</v>
      </c>
      <c r="Q190" s="142" t="e">
        <f>VLOOKUP($C190,Data!$A$1:$CC$300,COLUMNS($A:N),FALSE)</f>
        <v>#N/A</v>
      </c>
      <c r="R190" s="142" t="e">
        <f>VLOOKUP($C190,Data!$A$1:$CC$300,COLUMNS($A:O),FALSE)</f>
        <v>#N/A</v>
      </c>
      <c r="S190" s="142" t="e">
        <f>VLOOKUP($C190,Data!$A$1:$CC$300,COLUMNS($A:P),FALSE)</f>
        <v>#N/A</v>
      </c>
      <c r="T190" s="142" t="e">
        <f>VLOOKUP($C190,Data!$A$1:$CC$300,COLUMNS($A:Q),FALSE)</f>
        <v>#N/A</v>
      </c>
    </row>
    <row r="191" spans="1:20" ht="15" thickBot="1">
      <c r="A191" s="7">
        <v>189</v>
      </c>
      <c r="B191" s="44" t="s">
        <v>335</v>
      </c>
      <c r="C191" s="45" t="s">
        <v>336</v>
      </c>
      <c r="D191" s="46" t="s">
        <v>334</v>
      </c>
      <c r="E191" s="142">
        <f>VLOOKUP($C191,Data!$A$1:$CC$300,COLUMNS($A:B),FALSE)</f>
        <v>152.001</v>
      </c>
      <c r="F191" s="142">
        <f>VLOOKUP($C191,Data!$A$1:$CC$300,COLUMNS($A:C),FALSE)</f>
        <v>0.63370320000000002</v>
      </c>
      <c r="G191" s="142" t="str">
        <f>VLOOKUP($C191,Data!$A$1:$CC$300,COLUMNS($A:D),FALSE)</f>
        <v>-</v>
      </c>
      <c r="H191" s="142">
        <f>VLOOKUP($C191,Data!$A$1:$CC$300,COLUMNS($A:E),FALSE)</f>
        <v>28592.87</v>
      </c>
      <c r="I191" s="142">
        <f>VLOOKUP($C191,Data!$A$1:$CC$300,COLUMNS($A:F),FALSE)</f>
        <v>29165.85</v>
      </c>
      <c r="J191" s="142">
        <f>VLOOKUP($C191,Data!$A$1:$CC$300,COLUMNS($A:G),FALSE)</f>
        <v>25152.959999999999</v>
      </c>
      <c r="K191" s="142">
        <f>VLOOKUP($C191,Data!$A$1:$CC$300,COLUMNS($A:H),FALSE)</f>
        <v>30402.68</v>
      </c>
      <c r="L191" s="142">
        <f>VLOOKUP($C191,Data!$A$1:$CC$300,COLUMNS($A:I),FALSE)</f>
        <v>23028.44</v>
      </c>
      <c r="M191" s="142">
        <f>VLOOKUP($C191,Data!$A$1:$CC$300,COLUMNS($A:J),FALSE)</f>
        <v>44691.29</v>
      </c>
      <c r="N191" s="142">
        <f>VLOOKUP($C191,Data!$A$1:$CC$300,COLUMNS($A:K),FALSE)</f>
        <v>1225.3689999999999</v>
      </c>
      <c r="O191" s="142">
        <f>VLOOKUP($C191,Data!$A$1:$CC$300,COLUMNS($A:L),FALSE)</f>
        <v>1242.8679999999999</v>
      </c>
      <c r="P191" s="142">
        <f>VLOOKUP($C191,Data!$A$1:$CC$300,COLUMNS($A:M),FALSE)</f>
        <v>2015.009</v>
      </c>
      <c r="Q191" s="142">
        <f>VLOOKUP($C191,Data!$A$1:$CC$300,COLUMNS($A:N),FALSE)</f>
        <v>31057.19</v>
      </c>
      <c r="R191" s="142">
        <f>VLOOKUP($C191,Data!$A$1:$CC$300,COLUMNS($A:O),FALSE)</f>
        <v>29345.88</v>
      </c>
      <c r="S191" s="142">
        <f>VLOOKUP($C191,Data!$A$1:$CC$300,COLUMNS($A:P),FALSE)</f>
        <v>27554.29</v>
      </c>
      <c r="T191" s="142">
        <f>VLOOKUP($C191,Data!$A$1:$CC$300,COLUMNS($A:Q),FALSE)</f>
        <v>33563.160000000003</v>
      </c>
    </row>
    <row r="192" spans="1:20" ht="15" thickBot="1">
      <c r="A192" s="7">
        <v>190</v>
      </c>
      <c r="B192" s="44" t="s">
        <v>339</v>
      </c>
      <c r="C192" s="45" t="s">
        <v>340</v>
      </c>
      <c r="D192" s="46" t="s">
        <v>334</v>
      </c>
      <c r="E192" s="142">
        <f>VLOOKUP($C192,Data!$A$1:$CC$300,COLUMNS($A:B),FALSE)</f>
        <v>118.9794</v>
      </c>
      <c r="F192" s="142">
        <f>VLOOKUP($C192,Data!$A$1:$CC$300,COLUMNS($A:C),FALSE)</f>
        <v>0.68596699999999999</v>
      </c>
      <c r="G192" s="142" t="str">
        <f>VLOOKUP($C192,Data!$A$1:$CC$300,COLUMNS($A:D),FALSE)</f>
        <v>-</v>
      </c>
      <c r="H192" s="142">
        <f>VLOOKUP($C192,Data!$A$1:$CC$300,COLUMNS($A:E),FALSE)</f>
        <v>12505.9</v>
      </c>
      <c r="I192" s="142">
        <f>VLOOKUP($C192,Data!$A$1:$CC$300,COLUMNS($A:F),FALSE)</f>
        <v>11364.38</v>
      </c>
      <c r="J192" s="142">
        <f>VLOOKUP($C192,Data!$A$1:$CC$300,COLUMNS($A:G),FALSE)</f>
        <v>13319.46</v>
      </c>
      <c r="K192" s="142">
        <f>VLOOKUP($C192,Data!$A$1:$CC$300,COLUMNS($A:H),FALSE)</f>
        <v>15281.67</v>
      </c>
      <c r="L192" s="142">
        <f>VLOOKUP($C192,Data!$A$1:$CC$300,COLUMNS($A:I),FALSE)</f>
        <v>16578.18</v>
      </c>
      <c r="M192" s="142">
        <f>VLOOKUP($C192,Data!$A$1:$CC$300,COLUMNS($A:J),FALSE)</f>
        <v>14297.67</v>
      </c>
      <c r="N192" s="142">
        <f>VLOOKUP($C192,Data!$A$1:$CC$300,COLUMNS($A:K),FALSE)</f>
        <v>308.06670000000003</v>
      </c>
      <c r="O192" s="142">
        <f>VLOOKUP($C192,Data!$A$1:$CC$300,COLUMNS($A:L),FALSE)</f>
        <v>0</v>
      </c>
      <c r="P192" s="142">
        <f>VLOOKUP($C192,Data!$A$1:$CC$300,COLUMNS($A:M),FALSE)</f>
        <v>314.30340000000001</v>
      </c>
      <c r="Q192" s="142">
        <f>VLOOKUP($C192,Data!$A$1:$CC$300,COLUMNS($A:N),FALSE)</f>
        <v>10945.96</v>
      </c>
      <c r="R192" s="142">
        <f>VLOOKUP($C192,Data!$A$1:$CC$300,COLUMNS($A:O),FALSE)</f>
        <v>20930.7</v>
      </c>
      <c r="S192" s="142">
        <f>VLOOKUP($C192,Data!$A$1:$CC$300,COLUMNS($A:P),FALSE)</f>
        <v>16352.63</v>
      </c>
      <c r="T192" s="142">
        <f>VLOOKUP($C192,Data!$A$1:$CC$300,COLUMNS($A:Q),FALSE)</f>
        <v>19517.98</v>
      </c>
    </row>
    <row r="193" spans="1:20" ht="15" thickBot="1">
      <c r="A193" s="7">
        <v>191</v>
      </c>
      <c r="B193" s="44" t="s">
        <v>818</v>
      </c>
      <c r="C193" s="45" t="s">
        <v>819</v>
      </c>
      <c r="D193" s="46" t="s">
        <v>334</v>
      </c>
      <c r="E193" s="142">
        <f>VLOOKUP($C193,Data!$A$1:$CC$300,COLUMNS($A:B),FALSE)</f>
        <v>151.98339999999999</v>
      </c>
      <c r="F193" s="142">
        <f>VLOOKUP($C193,Data!$A$1:$CC$300,COLUMNS($A:C),FALSE)</f>
        <v>0.64812959999999997</v>
      </c>
      <c r="G193" s="142" t="str">
        <f>VLOOKUP($C193,Data!$A$1:$CC$300,COLUMNS($A:D),FALSE)</f>
        <v>-</v>
      </c>
      <c r="H193" s="142">
        <f>VLOOKUP($C193,Data!$A$1:$CC$300,COLUMNS($A:E),FALSE)</f>
        <v>140562.5</v>
      </c>
      <c r="I193" s="142">
        <f>VLOOKUP($C193,Data!$A$1:$CC$300,COLUMNS($A:F),FALSE)</f>
        <v>152584.79999999999</v>
      </c>
      <c r="J193" s="142">
        <f>VLOOKUP($C193,Data!$A$1:$CC$300,COLUMNS($A:G),FALSE)</f>
        <v>155037.79999999999</v>
      </c>
      <c r="K193" s="142">
        <f>VLOOKUP($C193,Data!$A$1:$CC$300,COLUMNS($A:H),FALSE)</f>
        <v>173463</v>
      </c>
      <c r="L193" s="142">
        <f>VLOOKUP($C193,Data!$A$1:$CC$300,COLUMNS($A:I),FALSE)</f>
        <v>160286.6</v>
      </c>
      <c r="M193" s="142">
        <f>VLOOKUP($C193,Data!$A$1:$CC$300,COLUMNS($A:J),FALSE)</f>
        <v>230381.5</v>
      </c>
      <c r="N193" s="142">
        <f>VLOOKUP($C193,Data!$A$1:$CC$300,COLUMNS($A:K),FALSE)</f>
        <v>0</v>
      </c>
      <c r="O193" s="142">
        <f>VLOOKUP($C193,Data!$A$1:$CC$300,COLUMNS($A:L),FALSE)</f>
        <v>0</v>
      </c>
      <c r="P193" s="142">
        <f>VLOOKUP($C193,Data!$A$1:$CC$300,COLUMNS($A:M),FALSE)</f>
        <v>0</v>
      </c>
      <c r="Q193" s="142">
        <f>VLOOKUP($C193,Data!$A$1:$CC$300,COLUMNS($A:N),FALSE)</f>
        <v>203639.2</v>
      </c>
      <c r="R193" s="142">
        <f>VLOOKUP($C193,Data!$A$1:$CC$300,COLUMNS($A:O),FALSE)</f>
        <v>224129.4</v>
      </c>
      <c r="S193" s="142">
        <f>VLOOKUP($C193,Data!$A$1:$CC$300,COLUMNS($A:P),FALSE)</f>
        <v>241240.4</v>
      </c>
      <c r="T193" s="142">
        <f>VLOOKUP($C193,Data!$A$1:$CC$300,COLUMNS($A:Q),FALSE)</f>
        <v>214263.5</v>
      </c>
    </row>
    <row r="194" spans="1:20" ht="15" thickBot="1">
      <c r="A194" s="7">
        <v>192</v>
      </c>
      <c r="B194" s="44" t="s">
        <v>820</v>
      </c>
      <c r="C194" s="45" t="s">
        <v>821</v>
      </c>
      <c r="D194" s="46" t="s">
        <v>334</v>
      </c>
      <c r="E194" s="142" t="e">
        <f>VLOOKUP($C194,Data!$A$1:$CC$300,COLUMNS($A:B),FALSE)</f>
        <v>#N/A</v>
      </c>
      <c r="F194" s="142" t="e">
        <f>VLOOKUP($C194,Data!$A$1:$CC$300,COLUMNS($A:C),FALSE)</f>
        <v>#N/A</v>
      </c>
      <c r="G194" s="142" t="e">
        <f>VLOOKUP($C194,Data!$A$1:$CC$300,COLUMNS($A:D),FALSE)</f>
        <v>#N/A</v>
      </c>
      <c r="H194" s="142" t="e">
        <f>VLOOKUP($C194,Data!$A$1:$CC$300,COLUMNS($A:E),FALSE)</f>
        <v>#N/A</v>
      </c>
      <c r="I194" s="142" t="e">
        <f>VLOOKUP($C194,Data!$A$1:$CC$300,COLUMNS($A:F),FALSE)</f>
        <v>#N/A</v>
      </c>
      <c r="J194" s="142" t="e">
        <f>VLOOKUP($C194,Data!$A$1:$CC$300,COLUMNS($A:G),FALSE)</f>
        <v>#N/A</v>
      </c>
      <c r="K194" s="142" t="e">
        <f>VLOOKUP($C194,Data!$A$1:$CC$300,COLUMNS($A:H),FALSE)</f>
        <v>#N/A</v>
      </c>
      <c r="L194" s="142" t="e">
        <f>VLOOKUP($C194,Data!$A$1:$CC$300,COLUMNS($A:I),FALSE)</f>
        <v>#N/A</v>
      </c>
      <c r="M194" s="142" t="e">
        <f>VLOOKUP($C194,Data!$A$1:$CC$300,COLUMNS($A:J),FALSE)</f>
        <v>#N/A</v>
      </c>
      <c r="N194" s="142" t="e">
        <f>VLOOKUP($C194,Data!$A$1:$CC$300,COLUMNS($A:K),FALSE)</f>
        <v>#N/A</v>
      </c>
      <c r="O194" s="142" t="e">
        <f>VLOOKUP($C194,Data!$A$1:$CC$300,COLUMNS($A:L),FALSE)</f>
        <v>#N/A</v>
      </c>
      <c r="P194" s="142" t="e">
        <f>VLOOKUP($C194,Data!$A$1:$CC$300,COLUMNS($A:M),FALSE)</f>
        <v>#N/A</v>
      </c>
      <c r="Q194" s="142" t="e">
        <f>VLOOKUP($C194,Data!$A$1:$CC$300,COLUMNS($A:N),FALSE)</f>
        <v>#N/A</v>
      </c>
      <c r="R194" s="142" t="e">
        <f>VLOOKUP($C194,Data!$A$1:$CC$300,COLUMNS($A:O),FALSE)</f>
        <v>#N/A</v>
      </c>
      <c r="S194" s="142" t="e">
        <f>VLOOKUP($C194,Data!$A$1:$CC$300,COLUMNS($A:P),FALSE)</f>
        <v>#N/A</v>
      </c>
      <c r="T194" s="142" t="e">
        <f>VLOOKUP($C194,Data!$A$1:$CC$300,COLUMNS($A:Q),FALSE)</f>
        <v>#N/A</v>
      </c>
    </row>
    <row r="195" spans="1:20" ht="15" thickBot="1">
      <c r="A195" s="7">
        <v>193</v>
      </c>
      <c r="B195" s="44" t="s">
        <v>337</v>
      </c>
      <c r="C195" s="45" t="s">
        <v>338</v>
      </c>
      <c r="D195" s="46" t="s">
        <v>334</v>
      </c>
      <c r="E195" s="142" t="e">
        <f>VLOOKUP($C195,Data!$A$1:$CC$300,COLUMNS($A:B),FALSE)</f>
        <v>#N/A</v>
      </c>
      <c r="F195" s="142" t="e">
        <f>VLOOKUP($C195,Data!$A$1:$CC$300,COLUMNS($A:C),FALSE)</f>
        <v>#N/A</v>
      </c>
      <c r="G195" s="142" t="e">
        <f>VLOOKUP($C195,Data!$A$1:$CC$300,COLUMNS($A:D),FALSE)</f>
        <v>#N/A</v>
      </c>
      <c r="H195" s="142" t="e">
        <f>VLOOKUP($C195,Data!$A$1:$CC$300,COLUMNS($A:E),FALSE)</f>
        <v>#N/A</v>
      </c>
      <c r="I195" s="142" t="e">
        <f>VLOOKUP($C195,Data!$A$1:$CC$300,COLUMNS($A:F),FALSE)</f>
        <v>#N/A</v>
      </c>
      <c r="J195" s="142" t="e">
        <f>VLOOKUP($C195,Data!$A$1:$CC$300,COLUMNS($A:G),FALSE)</f>
        <v>#N/A</v>
      </c>
      <c r="K195" s="142" t="e">
        <f>VLOOKUP($C195,Data!$A$1:$CC$300,COLUMNS($A:H),FALSE)</f>
        <v>#N/A</v>
      </c>
      <c r="L195" s="142" t="e">
        <f>VLOOKUP($C195,Data!$A$1:$CC$300,COLUMNS($A:I),FALSE)</f>
        <v>#N/A</v>
      </c>
      <c r="M195" s="142" t="e">
        <f>VLOOKUP($C195,Data!$A$1:$CC$300,COLUMNS($A:J),FALSE)</f>
        <v>#N/A</v>
      </c>
      <c r="N195" s="142" t="e">
        <f>VLOOKUP($C195,Data!$A$1:$CC$300,COLUMNS($A:K),FALSE)</f>
        <v>#N/A</v>
      </c>
      <c r="O195" s="142" t="e">
        <f>VLOOKUP($C195,Data!$A$1:$CC$300,COLUMNS($A:L),FALSE)</f>
        <v>#N/A</v>
      </c>
      <c r="P195" s="142" t="e">
        <f>VLOOKUP($C195,Data!$A$1:$CC$300,COLUMNS($A:M),FALSE)</f>
        <v>#N/A</v>
      </c>
      <c r="Q195" s="142" t="e">
        <f>VLOOKUP($C195,Data!$A$1:$CC$300,COLUMNS($A:N),FALSE)</f>
        <v>#N/A</v>
      </c>
      <c r="R195" s="142" t="e">
        <f>VLOOKUP($C195,Data!$A$1:$CC$300,COLUMNS($A:O),FALSE)</f>
        <v>#N/A</v>
      </c>
      <c r="S195" s="142" t="e">
        <f>VLOOKUP($C195,Data!$A$1:$CC$300,COLUMNS($A:P),FALSE)</f>
        <v>#N/A</v>
      </c>
      <c r="T195" s="142" t="e">
        <f>VLOOKUP($C195,Data!$A$1:$CC$300,COLUMNS($A:Q),FALSE)</f>
        <v>#N/A</v>
      </c>
    </row>
    <row r="196" spans="1:20" ht="15" thickBot="1">
      <c r="A196" s="7">
        <v>194</v>
      </c>
      <c r="B196" s="44" t="s">
        <v>294</v>
      </c>
      <c r="C196" s="45" t="s">
        <v>437</v>
      </c>
      <c r="D196" s="46" t="s">
        <v>334</v>
      </c>
      <c r="E196" s="142" t="e">
        <f>VLOOKUP($C196,Data!$A$1:$CC$300,COLUMNS($A:B),FALSE)</f>
        <v>#N/A</v>
      </c>
      <c r="F196" s="142" t="e">
        <f>VLOOKUP($C196,Data!$A$1:$CC$300,COLUMNS($A:C),FALSE)</f>
        <v>#N/A</v>
      </c>
      <c r="G196" s="142" t="e">
        <f>VLOOKUP($C196,Data!$A$1:$CC$300,COLUMNS($A:D),FALSE)</f>
        <v>#N/A</v>
      </c>
      <c r="H196" s="142" t="e">
        <f>VLOOKUP($C196,Data!$A$1:$CC$300,COLUMNS($A:E),FALSE)</f>
        <v>#N/A</v>
      </c>
      <c r="I196" s="142" t="e">
        <f>VLOOKUP($C196,Data!$A$1:$CC$300,COLUMNS($A:F),FALSE)</f>
        <v>#N/A</v>
      </c>
      <c r="J196" s="142" t="e">
        <f>VLOOKUP($C196,Data!$A$1:$CC$300,COLUMNS($A:G),FALSE)</f>
        <v>#N/A</v>
      </c>
      <c r="K196" s="142" t="e">
        <f>VLOOKUP($C196,Data!$A$1:$CC$300,COLUMNS($A:H),FALSE)</f>
        <v>#N/A</v>
      </c>
      <c r="L196" s="142" t="e">
        <f>VLOOKUP($C196,Data!$A$1:$CC$300,COLUMNS($A:I),FALSE)</f>
        <v>#N/A</v>
      </c>
      <c r="M196" s="142" t="e">
        <f>VLOOKUP($C196,Data!$A$1:$CC$300,COLUMNS($A:J),FALSE)</f>
        <v>#N/A</v>
      </c>
      <c r="N196" s="142" t="e">
        <f>VLOOKUP($C196,Data!$A$1:$CC$300,COLUMNS($A:K),FALSE)</f>
        <v>#N/A</v>
      </c>
      <c r="O196" s="142" t="e">
        <f>VLOOKUP($C196,Data!$A$1:$CC$300,COLUMNS($A:L),FALSE)</f>
        <v>#N/A</v>
      </c>
      <c r="P196" s="142" t="e">
        <f>VLOOKUP($C196,Data!$A$1:$CC$300,COLUMNS($A:M),FALSE)</f>
        <v>#N/A</v>
      </c>
      <c r="Q196" s="142" t="e">
        <f>VLOOKUP($C196,Data!$A$1:$CC$300,COLUMNS($A:N),FALSE)</f>
        <v>#N/A</v>
      </c>
      <c r="R196" s="142" t="e">
        <f>VLOOKUP($C196,Data!$A$1:$CC$300,COLUMNS($A:O),FALSE)</f>
        <v>#N/A</v>
      </c>
      <c r="S196" s="142" t="e">
        <f>VLOOKUP($C196,Data!$A$1:$CC$300,COLUMNS($A:P),FALSE)</f>
        <v>#N/A</v>
      </c>
      <c r="T196" s="142" t="e">
        <f>VLOOKUP($C196,Data!$A$1:$CC$300,COLUMNS($A:Q),FALSE)</f>
        <v>#N/A</v>
      </c>
    </row>
    <row r="197" spans="1:20" ht="15" thickBot="1">
      <c r="A197" s="7">
        <v>195</v>
      </c>
      <c r="B197" s="44" t="s">
        <v>288</v>
      </c>
      <c r="C197" s="45" t="s">
        <v>433</v>
      </c>
      <c r="D197" s="46" t="s">
        <v>334</v>
      </c>
      <c r="E197" s="142">
        <f>VLOOKUP($C197,Data!$A$1:$CC$300,COLUMNS($A:B),FALSE)</f>
        <v>188.98560000000001</v>
      </c>
      <c r="F197" s="142">
        <f>VLOOKUP($C197,Data!$A$1:$CC$300,COLUMNS($A:C),FALSE)</f>
        <v>0.72761489999999995</v>
      </c>
      <c r="G197" s="142" t="str">
        <f>VLOOKUP($C197,Data!$A$1:$CC$300,COLUMNS($A:D),FALSE)</f>
        <v>-</v>
      </c>
      <c r="H197" s="142">
        <f>VLOOKUP($C197,Data!$A$1:$CC$300,COLUMNS($A:E),FALSE)</f>
        <v>43535.97</v>
      </c>
      <c r="I197" s="142">
        <f>VLOOKUP($C197,Data!$A$1:$CC$300,COLUMNS($A:F),FALSE)</f>
        <v>52626.31</v>
      </c>
      <c r="J197" s="142">
        <f>VLOOKUP($C197,Data!$A$1:$CC$300,COLUMNS($A:G),FALSE)</f>
        <v>56614.62</v>
      </c>
      <c r="K197" s="142">
        <f>VLOOKUP($C197,Data!$A$1:$CC$300,COLUMNS($A:H),FALSE)</f>
        <v>46416.09</v>
      </c>
      <c r="L197" s="142">
        <f>VLOOKUP($C197,Data!$A$1:$CC$300,COLUMNS($A:I),FALSE)</f>
        <v>59295.33</v>
      </c>
      <c r="M197" s="142">
        <f>VLOOKUP($C197,Data!$A$1:$CC$300,COLUMNS($A:J),FALSE)</f>
        <v>98721.62</v>
      </c>
      <c r="N197" s="142">
        <f>VLOOKUP($C197,Data!$A$1:$CC$300,COLUMNS($A:K),FALSE)</f>
        <v>390.41770000000002</v>
      </c>
      <c r="O197" s="142">
        <f>VLOOKUP($C197,Data!$A$1:$CC$300,COLUMNS($A:L),FALSE)</f>
        <v>0</v>
      </c>
      <c r="P197" s="142">
        <f>VLOOKUP($C197,Data!$A$1:$CC$300,COLUMNS($A:M),FALSE)</f>
        <v>0</v>
      </c>
      <c r="Q197" s="142">
        <f>VLOOKUP($C197,Data!$A$1:$CC$300,COLUMNS($A:N),FALSE)</f>
        <v>100320.5</v>
      </c>
      <c r="R197" s="142">
        <f>VLOOKUP($C197,Data!$A$1:$CC$300,COLUMNS($A:O),FALSE)</f>
        <v>79396.88</v>
      </c>
      <c r="S197" s="142">
        <f>VLOOKUP($C197,Data!$A$1:$CC$300,COLUMNS($A:P),FALSE)</f>
        <v>71114.710000000006</v>
      </c>
      <c r="T197" s="142">
        <f>VLOOKUP($C197,Data!$A$1:$CC$300,COLUMNS($A:Q),FALSE)</f>
        <v>77649.87</v>
      </c>
    </row>
    <row r="198" spans="1:20" ht="15" thickBot="1">
      <c r="A198" s="7">
        <v>196</v>
      </c>
      <c r="B198" s="44" t="s">
        <v>275</v>
      </c>
      <c r="C198" s="45" t="s">
        <v>419</v>
      </c>
      <c r="D198" s="46" t="s">
        <v>334</v>
      </c>
      <c r="E198" s="142">
        <f>VLOOKUP($C198,Data!$A$1:$CC$300,COLUMNS($A:B),FALSE)</f>
        <v>167.99600000000001</v>
      </c>
      <c r="F198" s="142">
        <f>VLOOKUP($C198,Data!$A$1:$CC$300,COLUMNS($A:C),FALSE)</f>
        <v>0.57059159999999998</v>
      </c>
      <c r="G198" s="142" t="str">
        <f>VLOOKUP($C198,Data!$A$1:$CC$300,COLUMNS($A:D),FALSE)</f>
        <v>-</v>
      </c>
      <c r="H198" s="142">
        <f>VLOOKUP($C198,Data!$A$1:$CC$300,COLUMNS($A:E),FALSE)</f>
        <v>106327.3</v>
      </c>
      <c r="I198" s="142">
        <f>VLOOKUP($C198,Data!$A$1:$CC$300,COLUMNS($A:F),FALSE)</f>
        <v>113242.9</v>
      </c>
      <c r="J198" s="142">
        <f>VLOOKUP($C198,Data!$A$1:$CC$300,COLUMNS($A:G),FALSE)</f>
        <v>93523.13</v>
      </c>
      <c r="K198" s="142">
        <f>VLOOKUP($C198,Data!$A$1:$CC$300,COLUMNS($A:H),FALSE)</f>
        <v>126623.5</v>
      </c>
      <c r="L198" s="142">
        <f>VLOOKUP($C198,Data!$A$1:$CC$300,COLUMNS($A:I),FALSE)</f>
        <v>89740.21</v>
      </c>
      <c r="M198" s="142">
        <f>VLOOKUP($C198,Data!$A$1:$CC$300,COLUMNS($A:J),FALSE)</f>
        <v>117631</v>
      </c>
      <c r="N198" s="142">
        <f>VLOOKUP($C198,Data!$A$1:$CC$300,COLUMNS($A:K),FALSE)</f>
        <v>449.73910000000001</v>
      </c>
      <c r="O198" s="142">
        <f>VLOOKUP($C198,Data!$A$1:$CC$300,COLUMNS($A:L),FALSE)</f>
        <v>721.20399999999995</v>
      </c>
      <c r="P198" s="142">
        <f>VLOOKUP($C198,Data!$A$1:$CC$300,COLUMNS($A:M),FALSE)</f>
        <v>2286.7359999999999</v>
      </c>
      <c r="Q198" s="142">
        <f>VLOOKUP($C198,Data!$A$1:$CC$300,COLUMNS($A:N),FALSE)</f>
        <v>96690.16</v>
      </c>
      <c r="R198" s="142">
        <f>VLOOKUP($C198,Data!$A$1:$CC$300,COLUMNS($A:O),FALSE)</f>
        <v>89933.06</v>
      </c>
      <c r="S198" s="142">
        <f>VLOOKUP($C198,Data!$A$1:$CC$300,COLUMNS($A:P),FALSE)</f>
        <v>91942.35</v>
      </c>
      <c r="T198" s="142">
        <f>VLOOKUP($C198,Data!$A$1:$CC$300,COLUMNS($A:Q),FALSE)</f>
        <v>104265.9</v>
      </c>
    </row>
    <row r="199" spans="1:20" ht="15" thickBot="1">
      <c r="A199" s="7">
        <v>197</v>
      </c>
      <c r="B199" s="44" t="s">
        <v>240</v>
      </c>
      <c r="C199" s="45" t="s">
        <v>241</v>
      </c>
      <c r="D199" s="46" t="s">
        <v>334</v>
      </c>
      <c r="E199" s="142" t="e">
        <f>VLOOKUP($C199,Data!$A$1:$CC$300,COLUMNS($A:B),FALSE)</f>
        <v>#N/A</v>
      </c>
      <c r="F199" s="142" t="e">
        <f>VLOOKUP($C199,Data!$A$1:$CC$300,COLUMNS($A:C),FALSE)</f>
        <v>#N/A</v>
      </c>
      <c r="G199" s="142" t="e">
        <f>VLOOKUP($C199,Data!$A$1:$CC$300,COLUMNS($A:D),FALSE)</f>
        <v>#N/A</v>
      </c>
      <c r="H199" s="142" t="e">
        <f>VLOOKUP($C199,Data!$A$1:$CC$300,COLUMNS($A:E),FALSE)</f>
        <v>#N/A</v>
      </c>
      <c r="I199" s="142" t="e">
        <f>VLOOKUP($C199,Data!$A$1:$CC$300,COLUMNS($A:F),FALSE)</f>
        <v>#N/A</v>
      </c>
      <c r="J199" s="142" t="e">
        <f>VLOOKUP($C199,Data!$A$1:$CC$300,COLUMNS($A:G),FALSE)</f>
        <v>#N/A</v>
      </c>
      <c r="K199" s="142" t="e">
        <f>VLOOKUP($C199,Data!$A$1:$CC$300,COLUMNS($A:H),FALSE)</f>
        <v>#N/A</v>
      </c>
      <c r="L199" s="142" t="e">
        <f>VLOOKUP($C199,Data!$A$1:$CC$300,COLUMNS($A:I),FALSE)</f>
        <v>#N/A</v>
      </c>
      <c r="M199" s="142" t="e">
        <f>VLOOKUP($C199,Data!$A$1:$CC$300,COLUMNS($A:J),FALSE)</f>
        <v>#N/A</v>
      </c>
      <c r="N199" s="142" t="e">
        <f>VLOOKUP($C199,Data!$A$1:$CC$300,COLUMNS($A:K),FALSE)</f>
        <v>#N/A</v>
      </c>
      <c r="O199" s="142" t="e">
        <f>VLOOKUP($C199,Data!$A$1:$CC$300,COLUMNS($A:L),FALSE)</f>
        <v>#N/A</v>
      </c>
      <c r="P199" s="142" t="e">
        <f>VLOOKUP($C199,Data!$A$1:$CC$300,COLUMNS($A:M),FALSE)</f>
        <v>#N/A</v>
      </c>
      <c r="Q199" s="142" t="e">
        <f>VLOOKUP($C199,Data!$A$1:$CC$300,COLUMNS($A:N),FALSE)</f>
        <v>#N/A</v>
      </c>
      <c r="R199" s="142" t="e">
        <f>VLOOKUP($C199,Data!$A$1:$CC$300,COLUMNS($A:O),FALSE)</f>
        <v>#N/A</v>
      </c>
      <c r="S199" s="142" t="e">
        <f>VLOOKUP($C199,Data!$A$1:$CC$300,COLUMNS($A:P),FALSE)</f>
        <v>#N/A</v>
      </c>
      <c r="T199" s="142" t="e">
        <f>VLOOKUP($C199,Data!$A$1:$CC$300,COLUMNS($A:Q),FALSE)</f>
        <v>#N/A</v>
      </c>
    </row>
    <row r="200" spans="1:20" ht="15" thickBot="1">
      <c r="A200" s="7">
        <v>198</v>
      </c>
      <c r="B200" s="44" t="s">
        <v>226</v>
      </c>
      <c r="C200" s="45" t="s">
        <v>227</v>
      </c>
      <c r="D200" s="46" t="s">
        <v>334</v>
      </c>
      <c r="E200" s="142">
        <f>VLOOKUP($C200,Data!$A$1:$CC$300,COLUMNS($A:B),FALSE)</f>
        <v>166.0531</v>
      </c>
      <c r="F200" s="142">
        <f>VLOOKUP($C200,Data!$A$1:$CC$300,COLUMNS($A:C),FALSE)</f>
        <v>0.68400000000000005</v>
      </c>
      <c r="G200" s="142" t="str">
        <f>VLOOKUP($C200,Data!$A$1:$CC$300,COLUMNS($A:D),FALSE)</f>
        <v>+</v>
      </c>
      <c r="H200" s="142">
        <f>VLOOKUP($C200,Data!$A$1:$CC$300,COLUMNS($A:E),FALSE)</f>
        <v>557206.19999999995</v>
      </c>
      <c r="I200" s="142">
        <f>VLOOKUP($C200,Data!$A$1:$CC$300,COLUMNS($A:F),FALSE)</f>
        <v>494066.2</v>
      </c>
      <c r="J200" s="142">
        <f>VLOOKUP($C200,Data!$A$1:$CC$300,COLUMNS($A:G),FALSE)</f>
        <v>522973.9</v>
      </c>
      <c r="K200" s="142">
        <f>VLOOKUP($C200,Data!$A$1:$CC$300,COLUMNS($A:H),FALSE)</f>
        <v>513329.3</v>
      </c>
      <c r="L200" s="142">
        <f>VLOOKUP($C200,Data!$A$1:$CC$300,COLUMNS($A:I),FALSE)</f>
        <v>493933.8</v>
      </c>
      <c r="M200" s="142">
        <f>VLOOKUP($C200,Data!$A$1:$CC$300,COLUMNS($A:J),FALSE)</f>
        <v>565720.80000000005</v>
      </c>
      <c r="N200" s="142">
        <f>VLOOKUP($C200,Data!$A$1:$CC$300,COLUMNS($A:K),FALSE)</f>
        <v>12860.83</v>
      </c>
      <c r="O200" s="142">
        <f>VLOOKUP($C200,Data!$A$1:$CC$300,COLUMNS($A:L),FALSE)</f>
        <v>13146.03</v>
      </c>
      <c r="P200" s="142">
        <f>VLOOKUP($C200,Data!$A$1:$CC$300,COLUMNS($A:M),FALSE)</f>
        <v>23107.72</v>
      </c>
      <c r="Q200" s="142">
        <f>VLOOKUP($C200,Data!$A$1:$CC$300,COLUMNS($A:N),FALSE)</f>
        <v>520475.9</v>
      </c>
      <c r="R200" s="142">
        <f>VLOOKUP($C200,Data!$A$1:$CC$300,COLUMNS($A:O),FALSE)</f>
        <v>430179.2</v>
      </c>
      <c r="S200" s="142">
        <f>VLOOKUP($C200,Data!$A$1:$CC$300,COLUMNS($A:P),FALSE)</f>
        <v>536235.80000000005</v>
      </c>
      <c r="T200" s="142">
        <f>VLOOKUP($C200,Data!$A$1:$CC$300,COLUMNS($A:Q),FALSE)</f>
        <v>489788</v>
      </c>
    </row>
    <row r="201" spans="1:20" ht="15" thickBot="1">
      <c r="A201" s="7">
        <v>199</v>
      </c>
      <c r="B201" s="47" t="s">
        <v>341</v>
      </c>
      <c r="C201" s="48" t="s">
        <v>342</v>
      </c>
      <c r="D201" s="49" t="s">
        <v>343</v>
      </c>
      <c r="E201" s="142" t="e">
        <f>VLOOKUP($C201,Data!$A$1:$CC$300,COLUMNS($A:B),FALSE)</f>
        <v>#N/A</v>
      </c>
      <c r="F201" s="142" t="e">
        <f>VLOOKUP($C201,Data!$A$1:$CC$300,COLUMNS($A:C),FALSE)</f>
        <v>#N/A</v>
      </c>
      <c r="G201" s="142" t="e">
        <f>VLOOKUP($C201,Data!$A$1:$CC$300,COLUMNS($A:D),FALSE)</f>
        <v>#N/A</v>
      </c>
      <c r="H201" s="142" t="e">
        <f>VLOOKUP($C201,Data!$A$1:$CC$300,COLUMNS($A:E),FALSE)</f>
        <v>#N/A</v>
      </c>
      <c r="I201" s="142" t="e">
        <f>VLOOKUP($C201,Data!$A$1:$CC$300,COLUMNS($A:F),FALSE)</f>
        <v>#N/A</v>
      </c>
      <c r="J201" s="142" t="e">
        <f>VLOOKUP($C201,Data!$A$1:$CC$300,COLUMNS($A:G),FALSE)</f>
        <v>#N/A</v>
      </c>
      <c r="K201" s="142" t="e">
        <f>VLOOKUP($C201,Data!$A$1:$CC$300,COLUMNS($A:H),FALSE)</f>
        <v>#N/A</v>
      </c>
      <c r="L201" s="142" t="e">
        <f>VLOOKUP($C201,Data!$A$1:$CC$300,COLUMNS($A:I),FALSE)</f>
        <v>#N/A</v>
      </c>
      <c r="M201" s="142" t="e">
        <f>VLOOKUP($C201,Data!$A$1:$CC$300,COLUMNS($A:J),FALSE)</f>
        <v>#N/A</v>
      </c>
      <c r="N201" s="142" t="e">
        <f>VLOOKUP($C201,Data!$A$1:$CC$300,COLUMNS($A:K),FALSE)</f>
        <v>#N/A</v>
      </c>
      <c r="O201" s="142" t="e">
        <f>VLOOKUP($C201,Data!$A$1:$CC$300,COLUMNS($A:L),FALSE)</f>
        <v>#N/A</v>
      </c>
      <c r="P201" s="142" t="e">
        <f>VLOOKUP($C201,Data!$A$1:$CC$300,COLUMNS($A:M),FALSE)</f>
        <v>#N/A</v>
      </c>
      <c r="Q201" s="142" t="e">
        <f>VLOOKUP($C201,Data!$A$1:$CC$300,COLUMNS($A:N),FALSE)</f>
        <v>#N/A</v>
      </c>
      <c r="R201" s="142" t="e">
        <f>VLOOKUP($C201,Data!$A$1:$CC$300,COLUMNS($A:O),FALSE)</f>
        <v>#N/A</v>
      </c>
      <c r="S201" s="142" t="e">
        <f>VLOOKUP($C201,Data!$A$1:$CC$300,COLUMNS($A:P),FALSE)</f>
        <v>#N/A</v>
      </c>
      <c r="T201" s="142" t="e">
        <f>VLOOKUP($C201,Data!$A$1:$CC$300,COLUMNS($A:Q),FALSE)</f>
        <v>#N/A</v>
      </c>
    </row>
    <row r="202" spans="1:20" ht="15" thickBot="1">
      <c r="A202" s="7">
        <v>200</v>
      </c>
      <c r="B202" s="47" t="s">
        <v>1136</v>
      </c>
      <c r="C202" s="48" t="s">
        <v>1137</v>
      </c>
      <c r="D202" s="49" t="s">
        <v>343</v>
      </c>
      <c r="E202" s="142" t="e">
        <f>VLOOKUP($C202,Data!$A$1:$CC$300,COLUMNS($A:B),FALSE)</f>
        <v>#N/A</v>
      </c>
      <c r="F202" s="142" t="e">
        <f>VLOOKUP($C202,Data!$A$1:$CC$300,COLUMNS($A:C),FALSE)</f>
        <v>#N/A</v>
      </c>
      <c r="G202" s="142" t="e">
        <f>VLOOKUP($C202,Data!$A$1:$CC$300,COLUMNS($A:D),FALSE)</f>
        <v>#N/A</v>
      </c>
      <c r="H202" s="142" t="e">
        <f>VLOOKUP($C202,Data!$A$1:$CC$300,COLUMNS($A:E),FALSE)</f>
        <v>#N/A</v>
      </c>
      <c r="I202" s="142" t="e">
        <f>VLOOKUP($C202,Data!$A$1:$CC$300,COLUMNS($A:F),FALSE)</f>
        <v>#N/A</v>
      </c>
      <c r="J202" s="142" t="e">
        <f>VLOOKUP($C202,Data!$A$1:$CC$300,COLUMNS($A:G),FALSE)</f>
        <v>#N/A</v>
      </c>
      <c r="K202" s="142" t="e">
        <f>VLOOKUP($C202,Data!$A$1:$CC$300,COLUMNS($A:H),FALSE)</f>
        <v>#N/A</v>
      </c>
      <c r="L202" s="142" t="e">
        <f>VLOOKUP($C202,Data!$A$1:$CC$300,COLUMNS($A:I),FALSE)</f>
        <v>#N/A</v>
      </c>
      <c r="M202" s="142" t="e">
        <f>VLOOKUP($C202,Data!$A$1:$CC$300,COLUMNS($A:J),FALSE)</f>
        <v>#N/A</v>
      </c>
      <c r="N202" s="142" t="e">
        <f>VLOOKUP($C202,Data!$A$1:$CC$300,COLUMNS($A:K),FALSE)</f>
        <v>#N/A</v>
      </c>
      <c r="O202" s="142" t="e">
        <f>VLOOKUP($C202,Data!$A$1:$CC$300,COLUMNS($A:L),FALSE)</f>
        <v>#N/A</v>
      </c>
      <c r="P202" s="142" t="e">
        <f>VLOOKUP($C202,Data!$A$1:$CC$300,COLUMNS($A:M),FALSE)</f>
        <v>#N/A</v>
      </c>
      <c r="Q202" s="142" t="e">
        <f>VLOOKUP($C202,Data!$A$1:$CC$300,COLUMNS($A:N),FALSE)</f>
        <v>#N/A</v>
      </c>
      <c r="R202" s="142" t="e">
        <f>VLOOKUP($C202,Data!$A$1:$CC$300,COLUMNS($A:O),FALSE)</f>
        <v>#N/A</v>
      </c>
      <c r="S202" s="142" t="e">
        <f>VLOOKUP($C202,Data!$A$1:$CC$300,COLUMNS($A:P),FALSE)</f>
        <v>#N/A</v>
      </c>
      <c r="T202" s="142" t="e">
        <f>VLOOKUP($C202,Data!$A$1:$CC$300,COLUMNS($A:Q),FALSE)</f>
        <v>#N/A</v>
      </c>
    </row>
    <row r="203" spans="1:20" ht="15" thickBot="1">
      <c r="A203" s="7">
        <v>201</v>
      </c>
      <c r="B203" s="47" t="s">
        <v>344</v>
      </c>
      <c r="C203" s="48" t="s">
        <v>345</v>
      </c>
      <c r="D203" s="49" t="s">
        <v>343</v>
      </c>
      <c r="E203" s="142">
        <f>VLOOKUP($C203,Data!$A$1:$CC$300,COLUMNS($A:B),FALSE)</f>
        <v>118.06489999999999</v>
      </c>
      <c r="F203" s="142">
        <f>VLOOKUP($C203,Data!$A$1:$CC$300,COLUMNS($A:C),FALSE)</f>
        <v>1.7821309999999999</v>
      </c>
      <c r="G203" s="142" t="str">
        <f>VLOOKUP($C203,Data!$A$1:$CC$300,COLUMNS($A:D),FALSE)</f>
        <v>+</v>
      </c>
      <c r="H203" s="142">
        <f>VLOOKUP($C203,Data!$A$1:$CC$300,COLUMNS($A:E),FALSE)</f>
        <v>664603.19999999995</v>
      </c>
      <c r="I203" s="142">
        <f>VLOOKUP($C203,Data!$A$1:$CC$300,COLUMNS($A:F),FALSE)</f>
        <v>793824.5</v>
      </c>
      <c r="J203" s="142">
        <f>VLOOKUP($C203,Data!$A$1:$CC$300,COLUMNS($A:G),FALSE)</f>
        <v>687945.8</v>
      </c>
      <c r="K203" s="142">
        <f>VLOOKUP($C203,Data!$A$1:$CC$300,COLUMNS($A:H),FALSE)</f>
        <v>551648.69999999995</v>
      </c>
      <c r="L203" s="142">
        <f>VLOOKUP($C203,Data!$A$1:$CC$300,COLUMNS($A:I),FALSE)</f>
        <v>625131.19999999995</v>
      </c>
      <c r="M203" s="142">
        <f>VLOOKUP($C203,Data!$A$1:$CC$300,COLUMNS($A:J),FALSE)</f>
        <v>722770.4</v>
      </c>
      <c r="N203" s="142">
        <f>VLOOKUP($C203,Data!$A$1:$CC$300,COLUMNS($A:K),FALSE)</f>
        <v>168190.1</v>
      </c>
      <c r="O203" s="142">
        <f>VLOOKUP($C203,Data!$A$1:$CC$300,COLUMNS($A:L),FALSE)</f>
        <v>198981</v>
      </c>
      <c r="P203" s="142">
        <f>VLOOKUP($C203,Data!$A$1:$CC$300,COLUMNS($A:M),FALSE)</f>
        <v>233224.4</v>
      </c>
      <c r="Q203" s="142">
        <f>VLOOKUP($C203,Data!$A$1:$CC$300,COLUMNS($A:N),FALSE)</f>
        <v>714602.8</v>
      </c>
      <c r="R203" s="142">
        <f>VLOOKUP($C203,Data!$A$1:$CC$300,COLUMNS($A:O),FALSE)</f>
        <v>773146.8</v>
      </c>
      <c r="S203" s="142">
        <f>VLOOKUP($C203,Data!$A$1:$CC$300,COLUMNS($A:P),FALSE)</f>
        <v>683821.5</v>
      </c>
      <c r="T203" s="142">
        <f>VLOOKUP($C203,Data!$A$1:$CC$300,COLUMNS($A:Q),FALSE)</f>
        <v>844438.8</v>
      </c>
    </row>
    <row r="204" spans="1:20" ht="15" thickBot="1">
      <c r="A204" s="7">
        <v>202</v>
      </c>
      <c r="B204" s="47" t="s">
        <v>346</v>
      </c>
      <c r="C204" s="48" t="s">
        <v>347</v>
      </c>
      <c r="D204" s="49" t="s">
        <v>343</v>
      </c>
      <c r="E204" s="142">
        <f>VLOOKUP($C204,Data!$A$1:$CC$300,COLUMNS($A:B),FALSE)</f>
        <v>158.0609</v>
      </c>
      <c r="F204" s="142">
        <f>VLOOKUP($C204,Data!$A$1:$CC$300,COLUMNS($A:C),FALSE)</f>
        <v>1.953058</v>
      </c>
      <c r="G204" s="142" t="str">
        <f>VLOOKUP($C204,Data!$A$1:$CC$300,COLUMNS($A:D),FALSE)</f>
        <v>-</v>
      </c>
      <c r="H204" s="142">
        <f>VLOOKUP($C204,Data!$A$1:$CC$300,COLUMNS($A:E),FALSE)</f>
        <v>117636.2</v>
      </c>
      <c r="I204" s="142">
        <f>VLOOKUP($C204,Data!$A$1:$CC$300,COLUMNS($A:F),FALSE)</f>
        <v>134286.29999999999</v>
      </c>
      <c r="J204" s="142">
        <f>VLOOKUP($C204,Data!$A$1:$CC$300,COLUMNS($A:G),FALSE)</f>
        <v>168558.3</v>
      </c>
      <c r="K204" s="142">
        <f>VLOOKUP($C204,Data!$A$1:$CC$300,COLUMNS($A:H),FALSE)</f>
        <v>132428.6</v>
      </c>
      <c r="L204" s="142">
        <f>VLOOKUP($C204,Data!$A$1:$CC$300,COLUMNS($A:I),FALSE)</f>
        <v>177026.3</v>
      </c>
      <c r="M204" s="142">
        <f>VLOOKUP($C204,Data!$A$1:$CC$300,COLUMNS($A:J),FALSE)</f>
        <v>363680.2</v>
      </c>
      <c r="N204" s="142">
        <f>VLOOKUP($C204,Data!$A$1:$CC$300,COLUMNS($A:K),FALSE)</f>
        <v>0</v>
      </c>
      <c r="O204" s="142">
        <f>VLOOKUP($C204,Data!$A$1:$CC$300,COLUMNS($A:L),FALSE)</f>
        <v>0</v>
      </c>
      <c r="P204" s="142">
        <f>VLOOKUP($C204,Data!$A$1:$CC$300,COLUMNS($A:M),FALSE)</f>
        <v>0</v>
      </c>
      <c r="Q204" s="142">
        <f>VLOOKUP($C204,Data!$A$1:$CC$300,COLUMNS($A:N),FALSE)</f>
        <v>298243.20000000001</v>
      </c>
      <c r="R204" s="142">
        <f>VLOOKUP($C204,Data!$A$1:$CC$300,COLUMNS($A:O),FALSE)</f>
        <v>242604.79999999999</v>
      </c>
      <c r="S204" s="142">
        <f>VLOOKUP($C204,Data!$A$1:$CC$300,COLUMNS($A:P),FALSE)</f>
        <v>258694</v>
      </c>
      <c r="T204" s="142">
        <f>VLOOKUP($C204,Data!$A$1:$CC$300,COLUMNS($A:Q),FALSE)</f>
        <v>209912.2</v>
      </c>
    </row>
    <row r="205" spans="1:20" ht="15" thickBot="1">
      <c r="A205" s="7">
        <v>203</v>
      </c>
      <c r="B205" s="47" t="s">
        <v>348</v>
      </c>
      <c r="C205" s="48" t="s">
        <v>349</v>
      </c>
      <c r="D205" s="49" t="s">
        <v>343</v>
      </c>
      <c r="E205" s="142">
        <f>VLOOKUP($C205,Data!$A$1:$CC$300,COLUMNS($A:B),FALSE)</f>
        <v>174.0548</v>
      </c>
      <c r="F205" s="142">
        <f>VLOOKUP($C205,Data!$A$1:$CC$300,COLUMNS($A:C),FALSE)</f>
        <v>1.8834759999999999</v>
      </c>
      <c r="G205" s="142" t="str">
        <f>VLOOKUP($C205,Data!$A$1:$CC$300,COLUMNS($A:D),FALSE)</f>
        <v>-</v>
      </c>
      <c r="H205" s="142">
        <f>VLOOKUP($C205,Data!$A$1:$CC$300,COLUMNS($A:E),FALSE)</f>
        <v>77629.25</v>
      </c>
      <c r="I205" s="142">
        <f>VLOOKUP($C205,Data!$A$1:$CC$300,COLUMNS($A:F),FALSE)</f>
        <v>97921.79</v>
      </c>
      <c r="J205" s="142">
        <f>VLOOKUP($C205,Data!$A$1:$CC$300,COLUMNS($A:G),FALSE)</f>
        <v>91862.18</v>
      </c>
      <c r="K205" s="142">
        <f>VLOOKUP($C205,Data!$A$1:$CC$300,COLUMNS($A:H),FALSE)</f>
        <v>116384.6</v>
      </c>
      <c r="L205" s="142">
        <f>VLOOKUP($C205,Data!$A$1:$CC$300,COLUMNS($A:I),FALSE)</f>
        <v>94309.79</v>
      </c>
      <c r="M205" s="142">
        <f>VLOOKUP($C205,Data!$A$1:$CC$300,COLUMNS($A:J),FALSE)</f>
        <v>115118.3</v>
      </c>
      <c r="N205" s="142">
        <f>VLOOKUP($C205,Data!$A$1:$CC$300,COLUMNS($A:K),FALSE)</f>
        <v>647.31320000000005</v>
      </c>
      <c r="O205" s="142">
        <f>VLOOKUP($C205,Data!$A$1:$CC$300,COLUMNS($A:L),FALSE)</f>
        <v>797.98170000000005</v>
      </c>
      <c r="P205" s="142">
        <f>VLOOKUP($C205,Data!$A$1:$CC$300,COLUMNS($A:M),FALSE)</f>
        <v>52075.040000000001</v>
      </c>
      <c r="Q205" s="142">
        <f>VLOOKUP($C205,Data!$A$1:$CC$300,COLUMNS($A:N),FALSE)</f>
        <v>81481.38</v>
      </c>
      <c r="R205" s="142">
        <f>VLOOKUP($C205,Data!$A$1:$CC$300,COLUMNS($A:O),FALSE)</f>
        <v>91598.28</v>
      </c>
      <c r="S205" s="142">
        <f>VLOOKUP($C205,Data!$A$1:$CC$300,COLUMNS($A:P),FALSE)</f>
        <v>110088.6</v>
      </c>
      <c r="T205" s="142">
        <f>VLOOKUP($C205,Data!$A$1:$CC$300,COLUMNS($A:Q),FALSE)</f>
        <v>136072.6</v>
      </c>
    </row>
    <row r="206" spans="1:20" ht="15" thickBot="1">
      <c r="A206" s="7">
        <v>204</v>
      </c>
      <c r="B206" s="47" t="s">
        <v>297</v>
      </c>
      <c r="C206" s="48" t="s">
        <v>298</v>
      </c>
      <c r="D206" s="49" t="s">
        <v>343</v>
      </c>
      <c r="E206" s="142" t="e">
        <f>VLOOKUP($C206,Data!$A$1:$CC$300,COLUMNS($A:B),FALSE)</f>
        <v>#N/A</v>
      </c>
      <c r="F206" s="142" t="e">
        <f>VLOOKUP($C206,Data!$A$1:$CC$300,COLUMNS($A:C),FALSE)</f>
        <v>#N/A</v>
      </c>
      <c r="G206" s="142" t="e">
        <f>VLOOKUP($C206,Data!$A$1:$CC$300,COLUMNS($A:D),FALSE)</f>
        <v>#N/A</v>
      </c>
      <c r="H206" s="142" t="e">
        <f>VLOOKUP($C206,Data!$A$1:$CC$300,COLUMNS($A:E),FALSE)</f>
        <v>#N/A</v>
      </c>
      <c r="I206" s="142" t="e">
        <f>VLOOKUP($C206,Data!$A$1:$CC$300,COLUMNS($A:F),FALSE)</f>
        <v>#N/A</v>
      </c>
      <c r="J206" s="142" t="e">
        <f>VLOOKUP($C206,Data!$A$1:$CC$300,COLUMNS($A:G),FALSE)</f>
        <v>#N/A</v>
      </c>
      <c r="K206" s="142" t="e">
        <f>VLOOKUP($C206,Data!$A$1:$CC$300,COLUMNS($A:H),FALSE)</f>
        <v>#N/A</v>
      </c>
      <c r="L206" s="142" t="e">
        <f>VLOOKUP($C206,Data!$A$1:$CC$300,COLUMNS($A:I),FALSE)</f>
        <v>#N/A</v>
      </c>
      <c r="M206" s="142" t="e">
        <f>VLOOKUP($C206,Data!$A$1:$CC$300,COLUMNS($A:J),FALSE)</f>
        <v>#N/A</v>
      </c>
      <c r="N206" s="142" t="e">
        <f>VLOOKUP($C206,Data!$A$1:$CC$300,COLUMNS($A:K),FALSE)</f>
        <v>#N/A</v>
      </c>
      <c r="O206" s="142" t="e">
        <f>VLOOKUP($C206,Data!$A$1:$CC$300,COLUMNS($A:L),FALSE)</f>
        <v>#N/A</v>
      </c>
      <c r="P206" s="142" t="e">
        <f>VLOOKUP($C206,Data!$A$1:$CC$300,COLUMNS($A:M),FALSE)</f>
        <v>#N/A</v>
      </c>
      <c r="Q206" s="142" t="e">
        <f>VLOOKUP($C206,Data!$A$1:$CC$300,COLUMNS($A:N),FALSE)</f>
        <v>#N/A</v>
      </c>
      <c r="R206" s="142" t="e">
        <f>VLOOKUP($C206,Data!$A$1:$CC$300,COLUMNS($A:O),FALSE)</f>
        <v>#N/A</v>
      </c>
      <c r="S206" s="142" t="e">
        <f>VLOOKUP($C206,Data!$A$1:$CC$300,COLUMNS($A:P),FALSE)</f>
        <v>#N/A</v>
      </c>
      <c r="T206" s="142" t="e">
        <f>VLOOKUP($C206,Data!$A$1:$CC$300,COLUMNS($A:Q),FALSE)</f>
        <v>#N/A</v>
      </c>
    </row>
    <row r="207" spans="1:20" ht="15" thickBot="1">
      <c r="A207" s="7">
        <v>205</v>
      </c>
      <c r="B207" s="47" t="s">
        <v>350</v>
      </c>
      <c r="C207" s="48" t="s">
        <v>351</v>
      </c>
      <c r="D207" s="49" t="s">
        <v>343</v>
      </c>
      <c r="E207" s="142" t="e">
        <f>VLOOKUP($C207,Data!$A$1:$CC$300,COLUMNS($A:B),FALSE)</f>
        <v>#N/A</v>
      </c>
      <c r="F207" s="142" t="e">
        <f>VLOOKUP($C207,Data!$A$1:$CC$300,COLUMNS($A:C),FALSE)</f>
        <v>#N/A</v>
      </c>
      <c r="G207" s="142" t="e">
        <f>VLOOKUP($C207,Data!$A$1:$CC$300,COLUMNS($A:D),FALSE)</f>
        <v>#N/A</v>
      </c>
      <c r="H207" s="142" t="e">
        <f>VLOOKUP($C207,Data!$A$1:$CC$300,COLUMNS($A:E),FALSE)</f>
        <v>#N/A</v>
      </c>
      <c r="I207" s="142" t="e">
        <f>VLOOKUP($C207,Data!$A$1:$CC$300,COLUMNS($A:F),FALSE)</f>
        <v>#N/A</v>
      </c>
      <c r="J207" s="142" t="e">
        <f>VLOOKUP($C207,Data!$A$1:$CC$300,COLUMNS($A:G),FALSE)</f>
        <v>#N/A</v>
      </c>
      <c r="K207" s="142" t="e">
        <f>VLOOKUP($C207,Data!$A$1:$CC$300,COLUMNS($A:H),FALSE)</f>
        <v>#N/A</v>
      </c>
      <c r="L207" s="142" t="e">
        <f>VLOOKUP($C207,Data!$A$1:$CC$300,COLUMNS($A:I),FALSE)</f>
        <v>#N/A</v>
      </c>
      <c r="M207" s="142" t="e">
        <f>VLOOKUP($C207,Data!$A$1:$CC$300,COLUMNS($A:J),FALSE)</f>
        <v>#N/A</v>
      </c>
      <c r="N207" s="142" t="e">
        <f>VLOOKUP($C207,Data!$A$1:$CC$300,COLUMNS($A:K),FALSE)</f>
        <v>#N/A</v>
      </c>
      <c r="O207" s="142" t="e">
        <f>VLOOKUP($C207,Data!$A$1:$CC$300,COLUMNS($A:L),FALSE)</f>
        <v>#N/A</v>
      </c>
      <c r="P207" s="142" t="e">
        <f>VLOOKUP($C207,Data!$A$1:$CC$300,COLUMNS($A:M),FALSE)</f>
        <v>#N/A</v>
      </c>
      <c r="Q207" s="142" t="e">
        <f>VLOOKUP($C207,Data!$A$1:$CC$300,COLUMNS($A:N),FALSE)</f>
        <v>#N/A</v>
      </c>
      <c r="R207" s="142" t="e">
        <f>VLOOKUP($C207,Data!$A$1:$CC$300,COLUMNS($A:O),FALSE)</f>
        <v>#N/A</v>
      </c>
      <c r="S207" s="142" t="e">
        <f>VLOOKUP($C207,Data!$A$1:$CC$300,COLUMNS($A:P),FALSE)</f>
        <v>#N/A</v>
      </c>
      <c r="T207" s="142" t="e">
        <f>VLOOKUP($C207,Data!$A$1:$CC$300,COLUMNS($A:Q),FALSE)</f>
        <v>#N/A</v>
      </c>
    </row>
    <row r="208" spans="1:20" ht="15" thickBot="1">
      <c r="A208" s="7">
        <v>206</v>
      </c>
      <c r="B208" s="47" t="s">
        <v>352</v>
      </c>
      <c r="C208" s="48" t="s">
        <v>353</v>
      </c>
      <c r="D208" s="49" t="s">
        <v>343</v>
      </c>
      <c r="E208" s="142" t="e">
        <f>VLOOKUP($C208,Data!$A$1:$CC$300,COLUMNS($A:B),FALSE)</f>
        <v>#N/A</v>
      </c>
      <c r="F208" s="142" t="e">
        <f>VLOOKUP($C208,Data!$A$1:$CC$300,COLUMNS($A:C),FALSE)</f>
        <v>#N/A</v>
      </c>
      <c r="G208" s="142" t="e">
        <f>VLOOKUP($C208,Data!$A$1:$CC$300,COLUMNS($A:D),FALSE)</f>
        <v>#N/A</v>
      </c>
      <c r="H208" s="142" t="e">
        <f>VLOOKUP($C208,Data!$A$1:$CC$300,COLUMNS($A:E),FALSE)</f>
        <v>#N/A</v>
      </c>
      <c r="I208" s="142" t="e">
        <f>VLOOKUP($C208,Data!$A$1:$CC$300,COLUMNS($A:F),FALSE)</f>
        <v>#N/A</v>
      </c>
      <c r="J208" s="142" t="e">
        <f>VLOOKUP($C208,Data!$A$1:$CC$300,COLUMNS($A:G),FALSE)</f>
        <v>#N/A</v>
      </c>
      <c r="K208" s="142" t="e">
        <f>VLOOKUP($C208,Data!$A$1:$CC$300,COLUMNS($A:H),FALSE)</f>
        <v>#N/A</v>
      </c>
      <c r="L208" s="142" t="e">
        <f>VLOOKUP($C208,Data!$A$1:$CC$300,COLUMNS($A:I),FALSE)</f>
        <v>#N/A</v>
      </c>
      <c r="M208" s="142" t="e">
        <f>VLOOKUP($C208,Data!$A$1:$CC$300,COLUMNS($A:J),FALSE)</f>
        <v>#N/A</v>
      </c>
      <c r="N208" s="142" t="e">
        <f>VLOOKUP($C208,Data!$A$1:$CC$300,COLUMNS($A:K),FALSE)</f>
        <v>#N/A</v>
      </c>
      <c r="O208" s="142" t="e">
        <f>VLOOKUP($C208,Data!$A$1:$CC$300,COLUMNS($A:L),FALSE)</f>
        <v>#N/A</v>
      </c>
      <c r="P208" s="142" t="e">
        <f>VLOOKUP($C208,Data!$A$1:$CC$300,COLUMNS($A:M),FALSE)</f>
        <v>#N/A</v>
      </c>
      <c r="Q208" s="142" t="e">
        <f>VLOOKUP($C208,Data!$A$1:$CC$300,COLUMNS($A:N),FALSE)</f>
        <v>#N/A</v>
      </c>
      <c r="R208" s="142" t="e">
        <f>VLOOKUP($C208,Data!$A$1:$CC$300,COLUMNS($A:O),FALSE)</f>
        <v>#N/A</v>
      </c>
      <c r="S208" s="142" t="e">
        <f>VLOOKUP($C208,Data!$A$1:$CC$300,COLUMNS($A:P),FALSE)</f>
        <v>#N/A</v>
      </c>
      <c r="T208" s="142" t="e">
        <f>VLOOKUP($C208,Data!$A$1:$CC$300,COLUMNS($A:Q),FALSE)</f>
        <v>#N/A</v>
      </c>
    </row>
    <row r="209" spans="1:20" ht="15" thickBot="1">
      <c r="A209" s="7">
        <v>207</v>
      </c>
      <c r="B209" s="47" t="s">
        <v>354</v>
      </c>
      <c r="C209" s="48" t="s">
        <v>355</v>
      </c>
      <c r="D209" s="49" t="s">
        <v>343</v>
      </c>
      <c r="E209" s="142" t="e">
        <f>VLOOKUP($C209,Data!$A$1:$CC$300,COLUMNS($A:B),FALSE)</f>
        <v>#N/A</v>
      </c>
      <c r="F209" s="142" t="e">
        <f>VLOOKUP($C209,Data!$A$1:$CC$300,COLUMNS($A:C),FALSE)</f>
        <v>#N/A</v>
      </c>
      <c r="G209" s="142" t="e">
        <f>VLOOKUP($C209,Data!$A$1:$CC$300,COLUMNS($A:D),FALSE)</f>
        <v>#N/A</v>
      </c>
      <c r="H209" s="142" t="e">
        <f>VLOOKUP($C209,Data!$A$1:$CC$300,COLUMNS($A:E),FALSE)</f>
        <v>#N/A</v>
      </c>
      <c r="I209" s="142" t="e">
        <f>VLOOKUP($C209,Data!$A$1:$CC$300,COLUMNS($A:F),FALSE)</f>
        <v>#N/A</v>
      </c>
      <c r="J209" s="142" t="e">
        <f>VLOOKUP($C209,Data!$A$1:$CC$300,COLUMNS($A:G),FALSE)</f>
        <v>#N/A</v>
      </c>
      <c r="K209" s="142" t="e">
        <f>VLOOKUP($C209,Data!$A$1:$CC$300,COLUMNS($A:H),FALSE)</f>
        <v>#N/A</v>
      </c>
      <c r="L209" s="142" t="e">
        <f>VLOOKUP($C209,Data!$A$1:$CC$300,COLUMNS($A:I),FALSE)</f>
        <v>#N/A</v>
      </c>
      <c r="M209" s="142" t="e">
        <f>VLOOKUP($C209,Data!$A$1:$CC$300,COLUMNS($A:J),FALSE)</f>
        <v>#N/A</v>
      </c>
      <c r="N209" s="142" t="e">
        <f>VLOOKUP($C209,Data!$A$1:$CC$300,COLUMNS($A:K),FALSE)</f>
        <v>#N/A</v>
      </c>
      <c r="O209" s="142" t="e">
        <f>VLOOKUP($C209,Data!$A$1:$CC$300,COLUMNS($A:L),FALSE)</f>
        <v>#N/A</v>
      </c>
      <c r="P209" s="142" t="e">
        <f>VLOOKUP($C209,Data!$A$1:$CC$300,COLUMNS($A:M),FALSE)</f>
        <v>#N/A</v>
      </c>
      <c r="Q209" s="142" t="e">
        <f>VLOOKUP($C209,Data!$A$1:$CC$300,COLUMNS($A:N),FALSE)</f>
        <v>#N/A</v>
      </c>
      <c r="R209" s="142" t="e">
        <f>VLOOKUP($C209,Data!$A$1:$CC$300,COLUMNS($A:O),FALSE)</f>
        <v>#N/A</v>
      </c>
      <c r="S209" s="142" t="e">
        <f>VLOOKUP($C209,Data!$A$1:$CC$300,COLUMNS($A:P),FALSE)</f>
        <v>#N/A</v>
      </c>
      <c r="T209" s="142" t="e">
        <f>VLOOKUP($C209,Data!$A$1:$CC$300,COLUMNS($A:Q),FALSE)</f>
        <v>#N/A</v>
      </c>
    </row>
    <row r="210" spans="1:20" ht="15" thickBot="1">
      <c r="A210" s="7">
        <v>208</v>
      </c>
      <c r="B210" s="47" t="s">
        <v>27</v>
      </c>
      <c r="C210" s="48" t="s">
        <v>28</v>
      </c>
      <c r="D210" s="49" t="s">
        <v>343</v>
      </c>
      <c r="E210" s="142">
        <f>VLOOKUP($C210,Data!$A$1:$CC$300,COLUMNS($A:B),FALSE)</f>
        <v>209.09139999999999</v>
      </c>
      <c r="F210" s="142">
        <f>VLOOKUP($C210,Data!$A$1:$CC$300,COLUMNS($A:C),FALSE)</f>
        <v>1.1442330000000001</v>
      </c>
      <c r="G210" s="142" t="str">
        <f>VLOOKUP($C210,Data!$A$1:$CC$300,COLUMNS($A:D),FALSE)</f>
        <v>+</v>
      </c>
      <c r="H210" s="142">
        <f>VLOOKUP($C210,Data!$A$1:$CC$300,COLUMNS($A:E),FALSE)</f>
        <v>216112</v>
      </c>
      <c r="I210" s="142">
        <f>VLOOKUP($C210,Data!$A$1:$CC$300,COLUMNS($A:F),FALSE)</f>
        <v>189223.5</v>
      </c>
      <c r="J210" s="142">
        <f>VLOOKUP($C210,Data!$A$1:$CC$300,COLUMNS($A:G),FALSE)</f>
        <v>472764.8</v>
      </c>
      <c r="K210" s="142">
        <f>VLOOKUP($C210,Data!$A$1:$CC$300,COLUMNS($A:H),FALSE)</f>
        <v>368714</v>
      </c>
      <c r="L210" s="142">
        <f>VLOOKUP($C210,Data!$A$1:$CC$300,COLUMNS($A:I),FALSE)</f>
        <v>204998.5</v>
      </c>
      <c r="M210" s="142">
        <f>VLOOKUP($C210,Data!$A$1:$CC$300,COLUMNS($A:J),FALSE)</f>
        <v>219842.6</v>
      </c>
      <c r="N210" s="142">
        <f>VLOOKUP($C210,Data!$A$1:$CC$300,COLUMNS($A:K),FALSE)</f>
        <v>0</v>
      </c>
      <c r="O210" s="142">
        <f>VLOOKUP($C210,Data!$A$1:$CC$300,COLUMNS($A:L),FALSE)</f>
        <v>2307.0830000000001</v>
      </c>
      <c r="P210" s="142">
        <f>VLOOKUP($C210,Data!$A$1:$CC$300,COLUMNS($A:M),FALSE)</f>
        <v>1841.2919999999999</v>
      </c>
      <c r="Q210" s="142">
        <f>VLOOKUP($C210,Data!$A$1:$CC$300,COLUMNS($A:N),FALSE)</f>
        <v>196107</v>
      </c>
      <c r="R210" s="142">
        <f>VLOOKUP($C210,Data!$A$1:$CC$300,COLUMNS($A:O),FALSE)</f>
        <v>134497.5</v>
      </c>
      <c r="S210" s="142">
        <f>VLOOKUP($C210,Data!$A$1:$CC$300,COLUMNS($A:P),FALSE)</f>
        <v>150897.60000000001</v>
      </c>
      <c r="T210" s="142">
        <f>VLOOKUP($C210,Data!$A$1:$CC$300,COLUMNS($A:Q),FALSE)</f>
        <v>208354.2</v>
      </c>
    </row>
    <row r="211" spans="1:20" ht="15" thickBot="1">
      <c r="A211" s="7">
        <v>209</v>
      </c>
      <c r="B211" s="47" t="s">
        <v>1008</v>
      </c>
      <c r="C211" s="48" t="s">
        <v>1009</v>
      </c>
      <c r="D211" s="49" t="s">
        <v>343</v>
      </c>
      <c r="E211" s="142" t="e">
        <f>VLOOKUP($C211,Data!$A$1:$CC$300,COLUMNS($A:B),FALSE)</f>
        <v>#N/A</v>
      </c>
      <c r="F211" s="142" t="e">
        <f>VLOOKUP($C211,Data!$A$1:$CC$300,COLUMNS($A:C),FALSE)</f>
        <v>#N/A</v>
      </c>
      <c r="G211" s="142" t="e">
        <f>VLOOKUP($C211,Data!$A$1:$CC$300,COLUMNS($A:D),FALSE)</f>
        <v>#N/A</v>
      </c>
      <c r="H211" s="142" t="e">
        <f>VLOOKUP($C211,Data!$A$1:$CC$300,COLUMNS($A:E),FALSE)</f>
        <v>#N/A</v>
      </c>
      <c r="I211" s="142" t="e">
        <f>VLOOKUP($C211,Data!$A$1:$CC$300,COLUMNS($A:F),FALSE)</f>
        <v>#N/A</v>
      </c>
      <c r="J211" s="142" t="e">
        <f>VLOOKUP($C211,Data!$A$1:$CC$300,COLUMNS($A:G),FALSE)</f>
        <v>#N/A</v>
      </c>
      <c r="K211" s="142" t="e">
        <f>VLOOKUP($C211,Data!$A$1:$CC$300,COLUMNS($A:H),FALSE)</f>
        <v>#N/A</v>
      </c>
      <c r="L211" s="142" t="e">
        <f>VLOOKUP($C211,Data!$A$1:$CC$300,COLUMNS($A:I),FALSE)</f>
        <v>#N/A</v>
      </c>
      <c r="M211" s="142" t="e">
        <f>VLOOKUP($C211,Data!$A$1:$CC$300,COLUMNS($A:J),FALSE)</f>
        <v>#N/A</v>
      </c>
      <c r="N211" s="142" t="e">
        <f>VLOOKUP($C211,Data!$A$1:$CC$300,COLUMNS($A:K),FALSE)</f>
        <v>#N/A</v>
      </c>
      <c r="O211" s="142" t="e">
        <f>VLOOKUP($C211,Data!$A$1:$CC$300,COLUMNS($A:L),FALSE)</f>
        <v>#N/A</v>
      </c>
      <c r="P211" s="142" t="e">
        <f>VLOOKUP($C211,Data!$A$1:$CC$300,COLUMNS($A:M),FALSE)</f>
        <v>#N/A</v>
      </c>
      <c r="Q211" s="142" t="e">
        <f>VLOOKUP($C211,Data!$A$1:$CC$300,COLUMNS($A:N),FALSE)</f>
        <v>#N/A</v>
      </c>
      <c r="R211" s="142" t="e">
        <f>VLOOKUP($C211,Data!$A$1:$CC$300,COLUMNS($A:O),FALSE)</f>
        <v>#N/A</v>
      </c>
      <c r="S211" s="142" t="e">
        <f>VLOOKUP($C211,Data!$A$1:$CC$300,COLUMNS($A:P),FALSE)</f>
        <v>#N/A</v>
      </c>
      <c r="T211" s="142" t="e">
        <f>VLOOKUP($C211,Data!$A$1:$CC$300,COLUMNS($A:Q),FALSE)</f>
        <v>#N/A</v>
      </c>
    </row>
    <row r="212" spans="1:20" ht="15" thickBot="1">
      <c r="A212" s="7">
        <v>210</v>
      </c>
      <c r="B212" s="47" t="s">
        <v>1010</v>
      </c>
      <c r="C212" s="48" t="s">
        <v>1011</v>
      </c>
      <c r="D212" s="49" t="s">
        <v>343</v>
      </c>
      <c r="E212" s="142" t="e">
        <f>VLOOKUP($C212,Data!$A$1:$CC$300,COLUMNS($A:B),FALSE)</f>
        <v>#N/A</v>
      </c>
      <c r="F212" s="142" t="e">
        <f>VLOOKUP($C212,Data!$A$1:$CC$300,COLUMNS($A:C),FALSE)</f>
        <v>#N/A</v>
      </c>
      <c r="G212" s="142" t="e">
        <f>VLOOKUP($C212,Data!$A$1:$CC$300,COLUMNS($A:D),FALSE)</f>
        <v>#N/A</v>
      </c>
      <c r="H212" s="142" t="e">
        <f>VLOOKUP($C212,Data!$A$1:$CC$300,COLUMNS($A:E),FALSE)</f>
        <v>#N/A</v>
      </c>
      <c r="I212" s="142" t="e">
        <f>VLOOKUP($C212,Data!$A$1:$CC$300,COLUMNS($A:F),FALSE)</f>
        <v>#N/A</v>
      </c>
      <c r="J212" s="142" t="e">
        <f>VLOOKUP($C212,Data!$A$1:$CC$300,COLUMNS($A:G),FALSE)</f>
        <v>#N/A</v>
      </c>
      <c r="K212" s="142" t="e">
        <f>VLOOKUP($C212,Data!$A$1:$CC$300,COLUMNS($A:H),FALSE)</f>
        <v>#N/A</v>
      </c>
      <c r="L212" s="142" t="e">
        <f>VLOOKUP($C212,Data!$A$1:$CC$300,COLUMNS($A:I),FALSE)</f>
        <v>#N/A</v>
      </c>
      <c r="M212" s="142" t="e">
        <f>VLOOKUP($C212,Data!$A$1:$CC$300,COLUMNS($A:J),FALSE)</f>
        <v>#N/A</v>
      </c>
      <c r="N212" s="142" t="e">
        <f>VLOOKUP($C212,Data!$A$1:$CC$300,COLUMNS($A:K),FALSE)</f>
        <v>#N/A</v>
      </c>
      <c r="O212" s="142" t="e">
        <f>VLOOKUP($C212,Data!$A$1:$CC$300,COLUMNS($A:L),FALSE)</f>
        <v>#N/A</v>
      </c>
      <c r="P212" s="142" t="e">
        <f>VLOOKUP($C212,Data!$A$1:$CC$300,COLUMNS($A:M),FALSE)</f>
        <v>#N/A</v>
      </c>
      <c r="Q212" s="142" t="e">
        <f>VLOOKUP($C212,Data!$A$1:$CC$300,COLUMNS($A:N),FALSE)</f>
        <v>#N/A</v>
      </c>
      <c r="R212" s="142" t="e">
        <f>VLOOKUP($C212,Data!$A$1:$CC$300,COLUMNS($A:O),FALSE)</f>
        <v>#N/A</v>
      </c>
      <c r="S212" s="142" t="e">
        <f>VLOOKUP($C212,Data!$A$1:$CC$300,COLUMNS($A:P),FALSE)</f>
        <v>#N/A</v>
      </c>
      <c r="T212" s="142" t="e">
        <f>VLOOKUP($C212,Data!$A$1:$CC$300,COLUMNS($A:Q),FALSE)</f>
        <v>#N/A</v>
      </c>
    </row>
    <row r="213" spans="1:20" ht="15" thickBot="1">
      <c r="A213" s="7">
        <v>211</v>
      </c>
      <c r="B213" s="47" t="s">
        <v>1012</v>
      </c>
      <c r="C213" s="48" t="s">
        <v>1013</v>
      </c>
      <c r="D213" s="49" t="s">
        <v>343</v>
      </c>
      <c r="E213" s="142" t="e">
        <f>VLOOKUP($C213,Data!$A$1:$CC$300,COLUMNS($A:B),FALSE)</f>
        <v>#N/A</v>
      </c>
      <c r="F213" s="142" t="e">
        <f>VLOOKUP($C213,Data!$A$1:$CC$300,COLUMNS($A:C),FALSE)</f>
        <v>#N/A</v>
      </c>
      <c r="G213" s="142" t="e">
        <f>VLOOKUP($C213,Data!$A$1:$CC$300,COLUMNS($A:D),FALSE)</f>
        <v>#N/A</v>
      </c>
      <c r="H213" s="142" t="e">
        <f>VLOOKUP($C213,Data!$A$1:$CC$300,COLUMNS($A:E),FALSE)</f>
        <v>#N/A</v>
      </c>
      <c r="I213" s="142" t="e">
        <f>VLOOKUP($C213,Data!$A$1:$CC$300,COLUMNS($A:F),FALSE)</f>
        <v>#N/A</v>
      </c>
      <c r="J213" s="142" t="e">
        <f>VLOOKUP($C213,Data!$A$1:$CC$300,COLUMNS($A:G),FALSE)</f>
        <v>#N/A</v>
      </c>
      <c r="K213" s="142" t="e">
        <f>VLOOKUP($C213,Data!$A$1:$CC$300,COLUMNS($A:H),FALSE)</f>
        <v>#N/A</v>
      </c>
      <c r="L213" s="142" t="e">
        <f>VLOOKUP($C213,Data!$A$1:$CC$300,COLUMNS($A:I),FALSE)</f>
        <v>#N/A</v>
      </c>
      <c r="M213" s="142" t="e">
        <f>VLOOKUP($C213,Data!$A$1:$CC$300,COLUMNS($A:J),FALSE)</f>
        <v>#N/A</v>
      </c>
      <c r="N213" s="142" t="e">
        <f>VLOOKUP($C213,Data!$A$1:$CC$300,COLUMNS($A:K),FALSE)</f>
        <v>#N/A</v>
      </c>
      <c r="O213" s="142" t="e">
        <f>VLOOKUP($C213,Data!$A$1:$CC$300,COLUMNS($A:L),FALSE)</f>
        <v>#N/A</v>
      </c>
      <c r="P213" s="142" t="e">
        <f>VLOOKUP($C213,Data!$A$1:$CC$300,COLUMNS($A:M),FALSE)</f>
        <v>#N/A</v>
      </c>
      <c r="Q213" s="142" t="e">
        <f>VLOOKUP($C213,Data!$A$1:$CC$300,COLUMNS($A:N),FALSE)</f>
        <v>#N/A</v>
      </c>
      <c r="R213" s="142" t="e">
        <f>VLOOKUP($C213,Data!$A$1:$CC$300,COLUMNS($A:O),FALSE)</f>
        <v>#N/A</v>
      </c>
      <c r="S213" s="142" t="e">
        <f>VLOOKUP($C213,Data!$A$1:$CC$300,COLUMNS($A:P),FALSE)</f>
        <v>#N/A</v>
      </c>
      <c r="T213" s="142" t="e">
        <f>VLOOKUP($C213,Data!$A$1:$CC$300,COLUMNS($A:Q),FALSE)</f>
        <v>#N/A</v>
      </c>
    </row>
    <row r="214" spans="1:20" ht="15" thickBot="1">
      <c r="A214" s="7">
        <v>212</v>
      </c>
      <c r="B214" s="47" t="s">
        <v>1014</v>
      </c>
      <c r="C214" s="48" t="s">
        <v>1015</v>
      </c>
      <c r="D214" s="49" t="s">
        <v>343</v>
      </c>
      <c r="E214" s="142" t="e">
        <f>VLOOKUP($C214,Data!$A$1:$CC$300,COLUMNS($A:B),FALSE)</f>
        <v>#N/A</v>
      </c>
      <c r="F214" s="142" t="e">
        <f>VLOOKUP($C214,Data!$A$1:$CC$300,COLUMNS($A:C),FALSE)</f>
        <v>#N/A</v>
      </c>
      <c r="G214" s="142" t="e">
        <f>VLOOKUP($C214,Data!$A$1:$CC$300,COLUMNS($A:D),FALSE)</f>
        <v>#N/A</v>
      </c>
      <c r="H214" s="142" t="e">
        <f>VLOOKUP($C214,Data!$A$1:$CC$300,COLUMNS($A:E),FALSE)</f>
        <v>#N/A</v>
      </c>
      <c r="I214" s="142" t="e">
        <f>VLOOKUP($C214,Data!$A$1:$CC$300,COLUMNS($A:F),FALSE)</f>
        <v>#N/A</v>
      </c>
      <c r="J214" s="142" t="e">
        <f>VLOOKUP($C214,Data!$A$1:$CC$300,COLUMNS($A:G),FALSE)</f>
        <v>#N/A</v>
      </c>
      <c r="K214" s="142" t="e">
        <f>VLOOKUP($C214,Data!$A$1:$CC$300,COLUMNS($A:H),FALSE)</f>
        <v>#N/A</v>
      </c>
      <c r="L214" s="142" t="e">
        <f>VLOOKUP($C214,Data!$A$1:$CC$300,COLUMNS($A:I),FALSE)</f>
        <v>#N/A</v>
      </c>
      <c r="M214" s="142" t="e">
        <f>VLOOKUP($C214,Data!$A$1:$CC$300,COLUMNS($A:J),FALSE)</f>
        <v>#N/A</v>
      </c>
      <c r="N214" s="142" t="e">
        <f>VLOOKUP($C214,Data!$A$1:$CC$300,COLUMNS($A:K),FALSE)</f>
        <v>#N/A</v>
      </c>
      <c r="O214" s="142" t="e">
        <f>VLOOKUP($C214,Data!$A$1:$CC$300,COLUMNS($A:L),FALSE)</f>
        <v>#N/A</v>
      </c>
      <c r="P214" s="142" t="e">
        <f>VLOOKUP($C214,Data!$A$1:$CC$300,COLUMNS($A:M),FALSE)</f>
        <v>#N/A</v>
      </c>
      <c r="Q214" s="142" t="e">
        <f>VLOOKUP($C214,Data!$A$1:$CC$300,COLUMNS($A:N),FALSE)</f>
        <v>#N/A</v>
      </c>
      <c r="R214" s="142" t="e">
        <f>VLOOKUP($C214,Data!$A$1:$CC$300,COLUMNS($A:O),FALSE)</f>
        <v>#N/A</v>
      </c>
      <c r="S214" s="142" t="e">
        <f>VLOOKUP($C214,Data!$A$1:$CC$300,COLUMNS($A:P),FALSE)</f>
        <v>#N/A</v>
      </c>
      <c r="T214" s="142" t="e">
        <f>VLOOKUP($C214,Data!$A$1:$CC$300,COLUMNS($A:Q),FALSE)</f>
        <v>#N/A</v>
      </c>
    </row>
    <row r="215" spans="1:20" ht="15" thickBot="1">
      <c r="A215" s="7">
        <v>213</v>
      </c>
      <c r="B215" s="47" t="s">
        <v>1016</v>
      </c>
      <c r="C215" s="48" t="s">
        <v>1017</v>
      </c>
      <c r="D215" s="49" t="s">
        <v>343</v>
      </c>
      <c r="E215" s="142">
        <f>VLOOKUP($C215,Data!$A$1:$CC$300,COLUMNS($A:B),FALSE)</f>
        <v>159.02770000000001</v>
      </c>
      <c r="F215" s="142">
        <f>VLOOKUP($C215,Data!$A$1:$CC$300,COLUMNS($A:C),FALSE)</f>
        <v>0.72</v>
      </c>
      <c r="G215" s="142" t="str">
        <f>VLOOKUP($C215,Data!$A$1:$CC$300,COLUMNS($A:D),FALSE)</f>
        <v>+</v>
      </c>
      <c r="H215" s="142">
        <f>VLOOKUP($C215,Data!$A$1:$CC$300,COLUMNS($A:E),FALSE)</f>
        <v>787054.4</v>
      </c>
      <c r="I215" s="142">
        <f>VLOOKUP($C215,Data!$A$1:$CC$300,COLUMNS($A:F),FALSE)</f>
        <v>855606.7</v>
      </c>
      <c r="J215" s="142">
        <f>VLOOKUP($C215,Data!$A$1:$CC$300,COLUMNS($A:G),FALSE)</f>
        <v>746447.5</v>
      </c>
      <c r="K215" s="142">
        <f>VLOOKUP($C215,Data!$A$1:$CC$300,COLUMNS($A:H),FALSE)</f>
        <v>458558.9</v>
      </c>
      <c r="L215" s="142">
        <f>VLOOKUP($C215,Data!$A$1:$CC$300,COLUMNS($A:I),FALSE)</f>
        <v>563436.4</v>
      </c>
      <c r="M215" s="142">
        <f>VLOOKUP($C215,Data!$A$1:$CC$300,COLUMNS($A:J),FALSE)</f>
        <v>592634.80000000005</v>
      </c>
      <c r="N215" s="142">
        <f>VLOOKUP($C215,Data!$A$1:$CC$300,COLUMNS($A:K),FALSE)</f>
        <v>5444.8729999999996</v>
      </c>
      <c r="O215" s="142">
        <f>VLOOKUP($C215,Data!$A$1:$CC$300,COLUMNS($A:L),FALSE)</f>
        <v>7645.4440000000004</v>
      </c>
      <c r="P215" s="142">
        <f>VLOOKUP($C215,Data!$A$1:$CC$300,COLUMNS($A:M),FALSE)</f>
        <v>2758.9409999999998</v>
      </c>
      <c r="Q215" s="142">
        <f>VLOOKUP($C215,Data!$A$1:$CC$300,COLUMNS($A:N),FALSE)</f>
        <v>729800.2</v>
      </c>
      <c r="R215" s="142">
        <f>VLOOKUP($C215,Data!$A$1:$CC$300,COLUMNS($A:O),FALSE)</f>
        <v>820857.8</v>
      </c>
      <c r="S215" s="142">
        <f>VLOOKUP($C215,Data!$A$1:$CC$300,COLUMNS($A:P),FALSE)</f>
        <v>811630.5</v>
      </c>
      <c r="T215" s="142">
        <f>VLOOKUP($C215,Data!$A$1:$CC$300,COLUMNS($A:Q),FALSE)</f>
        <v>611756.19999999995</v>
      </c>
    </row>
    <row r="216" spans="1:20" ht="15" thickBot="1">
      <c r="A216" s="7">
        <v>214</v>
      </c>
      <c r="B216" s="47" t="s">
        <v>1018</v>
      </c>
      <c r="C216" s="48" t="s">
        <v>1034</v>
      </c>
      <c r="D216" s="49" t="s">
        <v>343</v>
      </c>
      <c r="E216" s="142" t="e">
        <f>VLOOKUP($C216,Data!$A$1:$CC$300,COLUMNS($A:B),FALSE)</f>
        <v>#N/A</v>
      </c>
      <c r="F216" s="142" t="e">
        <f>VLOOKUP($C216,Data!$A$1:$CC$300,COLUMNS($A:C),FALSE)</f>
        <v>#N/A</v>
      </c>
      <c r="G216" s="142" t="e">
        <f>VLOOKUP($C216,Data!$A$1:$CC$300,COLUMNS($A:D),FALSE)</f>
        <v>#N/A</v>
      </c>
      <c r="H216" s="142" t="e">
        <f>VLOOKUP($C216,Data!$A$1:$CC$300,COLUMNS($A:E),FALSE)</f>
        <v>#N/A</v>
      </c>
      <c r="I216" s="142" t="e">
        <f>VLOOKUP($C216,Data!$A$1:$CC$300,COLUMNS($A:F),FALSE)</f>
        <v>#N/A</v>
      </c>
      <c r="J216" s="142" t="e">
        <f>VLOOKUP($C216,Data!$A$1:$CC$300,COLUMNS($A:G),FALSE)</f>
        <v>#N/A</v>
      </c>
      <c r="K216" s="142" t="e">
        <f>VLOOKUP($C216,Data!$A$1:$CC$300,COLUMNS($A:H),FALSE)</f>
        <v>#N/A</v>
      </c>
      <c r="L216" s="142" t="e">
        <f>VLOOKUP($C216,Data!$A$1:$CC$300,COLUMNS($A:I),FALSE)</f>
        <v>#N/A</v>
      </c>
      <c r="M216" s="142" t="e">
        <f>VLOOKUP($C216,Data!$A$1:$CC$300,COLUMNS($A:J),FALSE)</f>
        <v>#N/A</v>
      </c>
      <c r="N216" s="142" t="e">
        <f>VLOOKUP($C216,Data!$A$1:$CC$300,COLUMNS($A:K),FALSE)</f>
        <v>#N/A</v>
      </c>
      <c r="O216" s="142" t="e">
        <f>VLOOKUP($C216,Data!$A$1:$CC$300,COLUMNS($A:L),FALSE)</f>
        <v>#N/A</v>
      </c>
      <c r="P216" s="142" t="e">
        <f>VLOOKUP($C216,Data!$A$1:$CC$300,COLUMNS($A:M),FALSE)</f>
        <v>#N/A</v>
      </c>
      <c r="Q216" s="142" t="e">
        <f>VLOOKUP($C216,Data!$A$1:$CC$300,COLUMNS($A:N),FALSE)</f>
        <v>#N/A</v>
      </c>
      <c r="R216" s="142" t="e">
        <f>VLOOKUP($C216,Data!$A$1:$CC$300,COLUMNS($A:O),FALSE)</f>
        <v>#N/A</v>
      </c>
      <c r="S216" s="142" t="e">
        <f>VLOOKUP($C216,Data!$A$1:$CC$300,COLUMNS($A:P),FALSE)</f>
        <v>#N/A</v>
      </c>
      <c r="T216" s="142" t="e">
        <f>VLOOKUP($C216,Data!$A$1:$CC$300,COLUMNS($A:Q),FALSE)</f>
        <v>#N/A</v>
      </c>
    </row>
    <row r="217" spans="1:20" ht="15" thickBot="1">
      <c r="A217" s="7">
        <v>215</v>
      </c>
      <c r="B217" s="47" t="s">
        <v>1035</v>
      </c>
      <c r="C217" s="48" t="s">
        <v>1019</v>
      </c>
      <c r="D217" s="49" t="s">
        <v>343</v>
      </c>
      <c r="E217" s="142" t="e">
        <f>VLOOKUP($C217,Data!$A$1:$CC$300,COLUMNS($A:B),FALSE)</f>
        <v>#N/A</v>
      </c>
      <c r="F217" s="142" t="e">
        <f>VLOOKUP($C217,Data!$A$1:$CC$300,COLUMNS($A:C),FALSE)</f>
        <v>#N/A</v>
      </c>
      <c r="G217" s="142" t="e">
        <f>VLOOKUP($C217,Data!$A$1:$CC$300,COLUMNS($A:D),FALSE)</f>
        <v>#N/A</v>
      </c>
      <c r="H217" s="142" t="e">
        <f>VLOOKUP($C217,Data!$A$1:$CC$300,COLUMNS($A:E),FALSE)</f>
        <v>#N/A</v>
      </c>
      <c r="I217" s="142" t="e">
        <f>VLOOKUP($C217,Data!$A$1:$CC$300,COLUMNS($A:F),FALSE)</f>
        <v>#N/A</v>
      </c>
      <c r="J217" s="142" t="e">
        <f>VLOOKUP($C217,Data!$A$1:$CC$300,COLUMNS($A:G),FALSE)</f>
        <v>#N/A</v>
      </c>
      <c r="K217" s="142" t="e">
        <f>VLOOKUP($C217,Data!$A$1:$CC$300,COLUMNS($A:H),FALSE)</f>
        <v>#N/A</v>
      </c>
      <c r="L217" s="142" t="e">
        <f>VLOOKUP($C217,Data!$A$1:$CC$300,COLUMNS($A:I),FALSE)</f>
        <v>#N/A</v>
      </c>
      <c r="M217" s="142" t="e">
        <f>VLOOKUP($C217,Data!$A$1:$CC$300,COLUMNS($A:J),FALSE)</f>
        <v>#N/A</v>
      </c>
      <c r="N217" s="142" t="e">
        <f>VLOOKUP($C217,Data!$A$1:$CC$300,COLUMNS($A:K),FALSE)</f>
        <v>#N/A</v>
      </c>
      <c r="O217" s="142" t="e">
        <f>VLOOKUP($C217,Data!$A$1:$CC$300,COLUMNS($A:L),FALSE)</f>
        <v>#N/A</v>
      </c>
      <c r="P217" s="142" t="e">
        <f>VLOOKUP($C217,Data!$A$1:$CC$300,COLUMNS($A:M),FALSE)</f>
        <v>#N/A</v>
      </c>
      <c r="Q217" s="142" t="e">
        <f>VLOOKUP($C217,Data!$A$1:$CC$300,COLUMNS($A:N),FALSE)</f>
        <v>#N/A</v>
      </c>
      <c r="R217" s="142" t="e">
        <f>VLOOKUP($C217,Data!$A$1:$CC$300,COLUMNS($A:O),FALSE)</f>
        <v>#N/A</v>
      </c>
      <c r="S217" s="142" t="e">
        <f>VLOOKUP($C217,Data!$A$1:$CC$300,COLUMNS($A:P),FALSE)</f>
        <v>#N/A</v>
      </c>
      <c r="T217" s="142" t="e">
        <f>VLOOKUP($C217,Data!$A$1:$CC$300,COLUMNS($A:Q),FALSE)</f>
        <v>#N/A</v>
      </c>
    </row>
    <row r="218" spans="1:20" ht="15" thickBot="1">
      <c r="A218" s="7">
        <v>216</v>
      </c>
      <c r="B218" s="47" t="s">
        <v>1020</v>
      </c>
      <c r="C218" s="48" t="s">
        <v>1021</v>
      </c>
      <c r="D218" s="49" t="s">
        <v>343</v>
      </c>
      <c r="E218" s="142" t="e">
        <f>VLOOKUP($C218,Data!$A$1:$CC$300,COLUMNS($A:B),FALSE)</f>
        <v>#N/A</v>
      </c>
      <c r="F218" s="142" t="e">
        <f>VLOOKUP($C218,Data!$A$1:$CC$300,COLUMNS($A:C),FALSE)</f>
        <v>#N/A</v>
      </c>
      <c r="G218" s="142" t="e">
        <f>VLOOKUP($C218,Data!$A$1:$CC$300,COLUMNS($A:D),FALSE)</f>
        <v>#N/A</v>
      </c>
      <c r="H218" s="142" t="e">
        <f>VLOOKUP($C218,Data!$A$1:$CC$300,COLUMNS($A:E),FALSE)</f>
        <v>#N/A</v>
      </c>
      <c r="I218" s="142" t="e">
        <f>VLOOKUP($C218,Data!$A$1:$CC$300,COLUMNS($A:F),FALSE)</f>
        <v>#N/A</v>
      </c>
      <c r="J218" s="142" t="e">
        <f>VLOOKUP($C218,Data!$A$1:$CC$300,COLUMNS($A:G),FALSE)</f>
        <v>#N/A</v>
      </c>
      <c r="K218" s="142" t="e">
        <f>VLOOKUP($C218,Data!$A$1:$CC$300,COLUMNS($A:H),FALSE)</f>
        <v>#N/A</v>
      </c>
      <c r="L218" s="142" t="e">
        <f>VLOOKUP($C218,Data!$A$1:$CC$300,COLUMNS($A:I),FALSE)</f>
        <v>#N/A</v>
      </c>
      <c r="M218" s="142" t="e">
        <f>VLOOKUP($C218,Data!$A$1:$CC$300,COLUMNS($A:J),FALSE)</f>
        <v>#N/A</v>
      </c>
      <c r="N218" s="142" t="e">
        <f>VLOOKUP($C218,Data!$A$1:$CC$300,COLUMNS($A:K),FALSE)</f>
        <v>#N/A</v>
      </c>
      <c r="O218" s="142" t="e">
        <f>VLOOKUP($C218,Data!$A$1:$CC$300,COLUMNS($A:L),FALSE)</f>
        <v>#N/A</v>
      </c>
      <c r="P218" s="142" t="e">
        <f>VLOOKUP($C218,Data!$A$1:$CC$300,COLUMNS($A:M),FALSE)</f>
        <v>#N/A</v>
      </c>
      <c r="Q218" s="142" t="e">
        <f>VLOOKUP($C218,Data!$A$1:$CC$300,COLUMNS($A:N),FALSE)</f>
        <v>#N/A</v>
      </c>
      <c r="R218" s="142" t="e">
        <f>VLOOKUP($C218,Data!$A$1:$CC$300,COLUMNS($A:O),FALSE)</f>
        <v>#N/A</v>
      </c>
      <c r="S218" s="142" t="e">
        <f>VLOOKUP($C218,Data!$A$1:$CC$300,COLUMNS($A:P),FALSE)</f>
        <v>#N/A</v>
      </c>
      <c r="T218" s="142" t="e">
        <f>VLOOKUP($C218,Data!$A$1:$CC$300,COLUMNS($A:Q),FALSE)</f>
        <v>#N/A</v>
      </c>
    </row>
    <row r="219" spans="1:20" ht="15" thickBot="1">
      <c r="A219" s="7">
        <v>217</v>
      </c>
      <c r="B219" s="47" t="s">
        <v>1022</v>
      </c>
      <c r="C219" s="48" t="s">
        <v>1023</v>
      </c>
      <c r="D219" s="49" t="s">
        <v>343</v>
      </c>
      <c r="E219" s="142" t="e">
        <f>VLOOKUP($C219,Data!$A$1:$CC$300,COLUMNS($A:B),FALSE)</f>
        <v>#N/A</v>
      </c>
      <c r="F219" s="142" t="e">
        <f>VLOOKUP($C219,Data!$A$1:$CC$300,COLUMNS($A:C),FALSE)</f>
        <v>#N/A</v>
      </c>
      <c r="G219" s="142" t="e">
        <f>VLOOKUP($C219,Data!$A$1:$CC$300,COLUMNS($A:D),FALSE)</f>
        <v>#N/A</v>
      </c>
      <c r="H219" s="142" t="e">
        <f>VLOOKUP($C219,Data!$A$1:$CC$300,COLUMNS($A:E),FALSE)</f>
        <v>#N/A</v>
      </c>
      <c r="I219" s="142" t="e">
        <f>VLOOKUP($C219,Data!$A$1:$CC$300,COLUMNS($A:F),FALSE)</f>
        <v>#N/A</v>
      </c>
      <c r="J219" s="142" t="e">
        <f>VLOOKUP($C219,Data!$A$1:$CC$300,COLUMNS($A:G),FALSE)</f>
        <v>#N/A</v>
      </c>
      <c r="K219" s="142" t="e">
        <f>VLOOKUP($C219,Data!$A$1:$CC$300,COLUMNS($A:H),FALSE)</f>
        <v>#N/A</v>
      </c>
      <c r="L219" s="142" t="e">
        <f>VLOOKUP($C219,Data!$A$1:$CC$300,COLUMNS($A:I),FALSE)</f>
        <v>#N/A</v>
      </c>
      <c r="M219" s="142" t="e">
        <f>VLOOKUP($C219,Data!$A$1:$CC$300,COLUMNS($A:J),FALSE)</f>
        <v>#N/A</v>
      </c>
      <c r="N219" s="142" t="e">
        <f>VLOOKUP($C219,Data!$A$1:$CC$300,COLUMNS($A:K),FALSE)</f>
        <v>#N/A</v>
      </c>
      <c r="O219" s="142" t="e">
        <f>VLOOKUP($C219,Data!$A$1:$CC$300,COLUMNS($A:L),FALSE)</f>
        <v>#N/A</v>
      </c>
      <c r="P219" s="142" t="e">
        <f>VLOOKUP($C219,Data!$A$1:$CC$300,COLUMNS($A:M),FALSE)</f>
        <v>#N/A</v>
      </c>
      <c r="Q219" s="142" t="e">
        <f>VLOOKUP($C219,Data!$A$1:$CC$300,COLUMNS($A:N),FALSE)</f>
        <v>#N/A</v>
      </c>
      <c r="R219" s="142" t="e">
        <f>VLOOKUP($C219,Data!$A$1:$CC$300,COLUMNS($A:O),FALSE)</f>
        <v>#N/A</v>
      </c>
      <c r="S219" s="142" t="e">
        <f>VLOOKUP($C219,Data!$A$1:$CC$300,COLUMNS($A:P),FALSE)</f>
        <v>#N/A</v>
      </c>
      <c r="T219" s="142" t="e">
        <f>VLOOKUP($C219,Data!$A$1:$CC$300,COLUMNS($A:Q),FALSE)</f>
        <v>#N/A</v>
      </c>
    </row>
    <row r="220" spans="1:20" ht="15" thickBot="1">
      <c r="A220" s="7">
        <v>218</v>
      </c>
      <c r="B220" s="47" t="s">
        <v>1024</v>
      </c>
      <c r="C220" s="48" t="s">
        <v>1025</v>
      </c>
      <c r="D220" s="49" t="s">
        <v>343</v>
      </c>
      <c r="E220" s="142" t="e">
        <f>VLOOKUP($C220,Data!$A$1:$CC$300,COLUMNS($A:B),FALSE)</f>
        <v>#N/A</v>
      </c>
      <c r="F220" s="142" t="e">
        <f>VLOOKUP($C220,Data!$A$1:$CC$300,COLUMNS($A:C),FALSE)</f>
        <v>#N/A</v>
      </c>
      <c r="G220" s="142" t="e">
        <f>VLOOKUP($C220,Data!$A$1:$CC$300,COLUMNS($A:D),FALSE)</f>
        <v>#N/A</v>
      </c>
      <c r="H220" s="142" t="e">
        <f>VLOOKUP($C220,Data!$A$1:$CC$300,COLUMNS($A:E),FALSE)</f>
        <v>#N/A</v>
      </c>
      <c r="I220" s="142" t="e">
        <f>VLOOKUP($C220,Data!$A$1:$CC$300,COLUMNS($A:F),FALSE)</f>
        <v>#N/A</v>
      </c>
      <c r="J220" s="142" t="e">
        <f>VLOOKUP($C220,Data!$A$1:$CC$300,COLUMNS($A:G),FALSE)</f>
        <v>#N/A</v>
      </c>
      <c r="K220" s="142" t="e">
        <f>VLOOKUP($C220,Data!$A$1:$CC$300,COLUMNS($A:H),FALSE)</f>
        <v>#N/A</v>
      </c>
      <c r="L220" s="142" t="e">
        <f>VLOOKUP($C220,Data!$A$1:$CC$300,COLUMNS($A:I),FALSE)</f>
        <v>#N/A</v>
      </c>
      <c r="M220" s="142" t="e">
        <f>VLOOKUP($C220,Data!$A$1:$CC$300,COLUMNS($A:J),FALSE)</f>
        <v>#N/A</v>
      </c>
      <c r="N220" s="142" t="e">
        <f>VLOOKUP($C220,Data!$A$1:$CC$300,COLUMNS($A:K),FALSE)</f>
        <v>#N/A</v>
      </c>
      <c r="O220" s="142" t="e">
        <f>VLOOKUP($C220,Data!$A$1:$CC$300,COLUMNS($A:L),FALSE)</f>
        <v>#N/A</v>
      </c>
      <c r="P220" s="142" t="e">
        <f>VLOOKUP($C220,Data!$A$1:$CC$300,COLUMNS($A:M),FALSE)</f>
        <v>#N/A</v>
      </c>
      <c r="Q220" s="142" t="e">
        <f>VLOOKUP($C220,Data!$A$1:$CC$300,COLUMNS($A:N),FALSE)</f>
        <v>#N/A</v>
      </c>
      <c r="R220" s="142" t="e">
        <f>VLOOKUP($C220,Data!$A$1:$CC$300,COLUMNS($A:O),FALSE)</f>
        <v>#N/A</v>
      </c>
      <c r="S220" s="142" t="e">
        <f>VLOOKUP($C220,Data!$A$1:$CC$300,COLUMNS($A:P),FALSE)</f>
        <v>#N/A</v>
      </c>
      <c r="T220" s="142" t="e">
        <f>VLOOKUP($C220,Data!$A$1:$CC$300,COLUMNS($A:Q),FALSE)</f>
        <v>#N/A</v>
      </c>
    </row>
    <row r="221" spans="1:20" ht="15" thickBot="1">
      <c r="A221" s="7">
        <v>219</v>
      </c>
      <c r="B221" s="26" t="s">
        <v>330</v>
      </c>
      <c r="C221" s="27" t="s">
        <v>331</v>
      </c>
      <c r="D221" s="28" t="s">
        <v>332</v>
      </c>
      <c r="E221" s="142" t="e">
        <f>VLOOKUP($C221,Data!$A$1:$CC$300,COLUMNS($A:B),FALSE)</f>
        <v>#N/A</v>
      </c>
      <c r="F221" s="142" t="e">
        <f>VLOOKUP($C221,Data!$A$1:$CC$300,COLUMNS($A:C),FALSE)</f>
        <v>#N/A</v>
      </c>
      <c r="G221" s="142" t="e">
        <f>VLOOKUP($C221,Data!$A$1:$CC$300,COLUMNS($A:D),FALSE)</f>
        <v>#N/A</v>
      </c>
      <c r="H221" s="142" t="e">
        <f>VLOOKUP($C221,Data!$A$1:$CC$300,COLUMNS($A:E),FALSE)</f>
        <v>#N/A</v>
      </c>
      <c r="I221" s="142" t="e">
        <f>VLOOKUP($C221,Data!$A$1:$CC$300,COLUMNS($A:F),FALSE)</f>
        <v>#N/A</v>
      </c>
      <c r="J221" s="142" t="e">
        <f>VLOOKUP($C221,Data!$A$1:$CC$300,COLUMNS($A:G),FALSE)</f>
        <v>#N/A</v>
      </c>
      <c r="K221" s="142" t="e">
        <f>VLOOKUP($C221,Data!$A$1:$CC$300,COLUMNS($A:H),FALSE)</f>
        <v>#N/A</v>
      </c>
      <c r="L221" s="142" t="e">
        <f>VLOOKUP($C221,Data!$A$1:$CC$300,COLUMNS($A:I),FALSE)</f>
        <v>#N/A</v>
      </c>
      <c r="M221" s="142" t="e">
        <f>VLOOKUP($C221,Data!$A$1:$CC$300,COLUMNS($A:J),FALSE)</f>
        <v>#N/A</v>
      </c>
      <c r="N221" s="142" t="e">
        <f>VLOOKUP($C221,Data!$A$1:$CC$300,COLUMNS($A:K),FALSE)</f>
        <v>#N/A</v>
      </c>
      <c r="O221" s="142" t="e">
        <f>VLOOKUP($C221,Data!$A$1:$CC$300,COLUMNS($A:L),FALSE)</f>
        <v>#N/A</v>
      </c>
      <c r="P221" s="142" t="e">
        <f>VLOOKUP($C221,Data!$A$1:$CC$300,COLUMNS($A:M),FALSE)</f>
        <v>#N/A</v>
      </c>
      <c r="Q221" s="142" t="e">
        <f>VLOOKUP($C221,Data!$A$1:$CC$300,COLUMNS($A:N),FALSE)</f>
        <v>#N/A</v>
      </c>
      <c r="R221" s="142" t="e">
        <f>VLOOKUP($C221,Data!$A$1:$CC$300,COLUMNS($A:O),FALSE)</f>
        <v>#N/A</v>
      </c>
      <c r="S221" s="142" t="e">
        <f>VLOOKUP($C221,Data!$A$1:$CC$300,COLUMNS($A:P),FALSE)</f>
        <v>#N/A</v>
      </c>
      <c r="T221" s="142" t="e">
        <f>VLOOKUP($C221,Data!$A$1:$CC$300,COLUMNS($A:Q),FALSE)</f>
        <v>#N/A</v>
      </c>
    </row>
    <row r="222" spans="1:20" ht="15" thickBot="1">
      <c r="A222" s="7">
        <v>220</v>
      </c>
      <c r="B222" s="26" t="s">
        <v>280</v>
      </c>
      <c r="C222" s="27" t="s">
        <v>333</v>
      </c>
      <c r="D222" s="28" t="s">
        <v>332</v>
      </c>
      <c r="E222" s="142" t="e">
        <f>VLOOKUP($C222,Data!$A$1:$CC$300,COLUMNS($A:B),FALSE)</f>
        <v>#N/A</v>
      </c>
      <c r="F222" s="142" t="e">
        <f>VLOOKUP($C222,Data!$A$1:$CC$300,COLUMNS($A:C),FALSE)</f>
        <v>#N/A</v>
      </c>
      <c r="G222" s="142" t="e">
        <f>VLOOKUP($C222,Data!$A$1:$CC$300,COLUMNS($A:D),FALSE)</f>
        <v>#N/A</v>
      </c>
      <c r="H222" s="142" t="e">
        <f>VLOOKUP($C222,Data!$A$1:$CC$300,COLUMNS($A:E),FALSE)</f>
        <v>#N/A</v>
      </c>
      <c r="I222" s="142" t="e">
        <f>VLOOKUP($C222,Data!$A$1:$CC$300,COLUMNS($A:F),FALSE)</f>
        <v>#N/A</v>
      </c>
      <c r="J222" s="142" t="e">
        <f>VLOOKUP($C222,Data!$A$1:$CC$300,COLUMNS($A:G),FALSE)</f>
        <v>#N/A</v>
      </c>
      <c r="K222" s="142" t="e">
        <f>VLOOKUP($C222,Data!$A$1:$CC$300,COLUMNS($A:H),FALSE)</f>
        <v>#N/A</v>
      </c>
      <c r="L222" s="142" t="e">
        <f>VLOOKUP($C222,Data!$A$1:$CC$300,COLUMNS($A:I),FALSE)</f>
        <v>#N/A</v>
      </c>
      <c r="M222" s="142" t="e">
        <f>VLOOKUP($C222,Data!$A$1:$CC$300,COLUMNS($A:J),FALSE)</f>
        <v>#N/A</v>
      </c>
      <c r="N222" s="142" t="e">
        <f>VLOOKUP($C222,Data!$A$1:$CC$300,COLUMNS($A:K),FALSE)</f>
        <v>#N/A</v>
      </c>
      <c r="O222" s="142" t="e">
        <f>VLOOKUP($C222,Data!$A$1:$CC$300,COLUMNS($A:L),FALSE)</f>
        <v>#N/A</v>
      </c>
      <c r="P222" s="142" t="e">
        <f>VLOOKUP($C222,Data!$A$1:$CC$300,COLUMNS($A:M),FALSE)</f>
        <v>#N/A</v>
      </c>
      <c r="Q222" s="142" t="e">
        <f>VLOOKUP($C222,Data!$A$1:$CC$300,COLUMNS($A:N),FALSE)</f>
        <v>#N/A</v>
      </c>
      <c r="R222" s="142" t="e">
        <f>VLOOKUP($C222,Data!$A$1:$CC$300,COLUMNS($A:O),FALSE)</f>
        <v>#N/A</v>
      </c>
      <c r="S222" s="142" t="e">
        <f>VLOOKUP($C222,Data!$A$1:$CC$300,COLUMNS($A:P),FALSE)</f>
        <v>#N/A</v>
      </c>
      <c r="T222" s="142" t="e">
        <f>VLOOKUP($C222,Data!$A$1:$CC$300,COLUMNS($A:Q),FALSE)</f>
        <v>#N/A</v>
      </c>
    </row>
    <row r="223" spans="1:20" ht="15" thickBot="1">
      <c r="A223" s="7">
        <v>221</v>
      </c>
      <c r="B223" s="26" t="s">
        <v>244</v>
      </c>
      <c r="C223" s="27" t="s">
        <v>245</v>
      </c>
      <c r="D223" s="28" t="s">
        <v>332</v>
      </c>
      <c r="E223" s="142" t="e">
        <f>VLOOKUP($C223,Data!$A$1:$CC$300,COLUMNS($A:B),FALSE)</f>
        <v>#N/A</v>
      </c>
      <c r="F223" s="142" t="e">
        <f>VLOOKUP($C223,Data!$A$1:$CC$300,COLUMNS($A:C),FALSE)</f>
        <v>#N/A</v>
      </c>
      <c r="G223" s="142" t="e">
        <f>VLOOKUP($C223,Data!$A$1:$CC$300,COLUMNS($A:D),FALSE)</f>
        <v>#N/A</v>
      </c>
      <c r="H223" s="142" t="e">
        <f>VLOOKUP($C223,Data!$A$1:$CC$300,COLUMNS($A:E),FALSE)</f>
        <v>#N/A</v>
      </c>
      <c r="I223" s="142" t="e">
        <f>VLOOKUP($C223,Data!$A$1:$CC$300,COLUMNS($A:F),FALSE)</f>
        <v>#N/A</v>
      </c>
      <c r="J223" s="142" t="e">
        <f>VLOOKUP($C223,Data!$A$1:$CC$300,COLUMNS($A:G),FALSE)</f>
        <v>#N/A</v>
      </c>
      <c r="K223" s="142" t="e">
        <f>VLOOKUP($C223,Data!$A$1:$CC$300,COLUMNS($A:H),FALSE)</f>
        <v>#N/A</v>
      </c>
      <c r="L223" s="142" t="e">
        <f>VLOOKUP($C223,Data!$A$1:$CC$300,COLUMNS($A:I),FALSE)</f>
        <v>#N/A</v>
      </c>
      <c r="M223" s="142" t="e">
        <f>VLOOKUP($C223,Data!$A$1:$CC$300,COLUMNS($A:J),FALSE)</f>
        <v>#N/A</v>
      </c>
      <c r="N223" s="142" t="e">
        <f>VLOOKUP($C223,Data!$A$1:$CC$300,COLUMNS($A:K),FALSE)</f>
        <v>#N/A</v>
      </c>
      <c r="O223" s="142" t="e">
        <f>VLOOKUP($C223,Data!$A$1:$CC$300,COLUMNS($A:L),FALSE)</f>
        <v>#N/A</v>
      </c>
      <c r="P223" s="142" t="e">
        <f>VLOOKUP($C223,Data!$A$1:$CC$300,COLUMNS($A:M),FALSE)</f>
        <v>#N/A</v>
      </c>
      <c r="Q223" s="142" t="e">
        <f>VLOOKUP($C223,Data!$A$1:$CC$300,COLUMNS($A:N),FALSE)</f>
        <v>#N/A</v>
      </c>
      <c r="R223" s="142" t="e">
        <f>VLOOKUP($C223,Data!$A$1:$CC$300,COLUMNS($A:O),FALSE)</f>
        <v>#N/A</v>
      </c>
      <c r="S223" s="142" t="e">
        <f>VLOOKUP($C223,Data!$A$1:$CC$300,COLUMNS($A:P),FALSE)</f>
        <v>#N/A</v>
      </c>
      <c r="T223" s="142" t="e">
        <f>VLOOKUP($C223,Data!$A$1:$CC$300,COLUMNS($A:Q),FALSE)</f>
        <v>#N/A</v>
      </c>
    </row>
    <row r="224" spans="1:20" ht="15" thickBot="1">
      <c r="A224" s="7">
        <v>222</v>
      </c>
      <c r="B224" s="50" t="s">
        <v>182</v>
      </c>
      <c r="C224" s="51" t="s">
        <v>183</v>
      </c>
      <c r="D224" s="52" t="s">
        <v>184</v>
      </c>
      <c r="E224" s="142" t="e">
        <f>VLOOKUP($C224,Data!$A$1:$CC$300,COLUMNS($A:B),FALSE)</f>
        <v>#N/A</v>
      </c>
      <c r="F224" s="142" t="e">
        <f>VLOOKUP($C224,Data!$A$1:$CC$300,COLUMNS($A:C),FALSE)</f>
        <v>#N/A</v>
      </c>
      <c r="G224" s="142" t="e">
        <f>VLOOKUP($C224,Data!$A$1:$CC$300,COLUMNS($A:D),FALSE)</f>
        <v>#N/A</v>
      </c>
      <c r="H224" s="142" t="e">
        <f>VLOOKUP($C224,Data!$A$1:$CC$300,COLUMNS($A:E),FALSE)</f>
        <v>#N/A</v>
      </c>
      <c r="I224" s="142" t="e">
        <f>VLOOKUP($C224,Data!$A$1:$CC$300,COLUMNS($A:F),FALSE)</f>
        <v>#N/A</v>
      </c>
      <c r="J224" s="142" t="e">
        <f>VLOOKUP($C224,Data!$A$1:$CC$300,COLUMNS($A:G),FALSE)</f>
        <v>#N/A</v>
      </c>
      <c r="K224" s="142" t="e">
        <f>VLOOKUP($C224,Data!$A$1:$CC$300,COLUMNS($A:H),FALSE)</f>
        <v>#N/A</v>
      </c>
      <c r="L224" s="142" t="e">
        <f>VLOOKUP($C224,Data!$A$1:$CC$300,COLUMNS($A:I),FALSE)</f>
        <v>#N/A</v>
      </c>
      <c r="M224" s="142" t="e">
        <f>VLOOKUP($C224,Data!$A$1:$CC$300,COLUMNS($A:J),FALSE)</f>
        <v>#N/A</v>
      </c>
      <c r="N224" s="142" t="e">
        <f>VLOOKUP($C224,Data!$A$1:$CC$300,COLUMNS($A:K),FALSE)</f>
        <v>#N/A</v>
      </c>
      <c r="O224" s="142" t="e">
        <f>VLOOKUP($C224,Data!$A$1:$CC$300,COLUMNS($A:L),FALSE)</f>
        <v>#N/A</v>
      </c>
      <c r="P224" s="142" t="e">
        <f>VLOOKUP($C224,Data!$A$1:$CC$300,COLUMNS($A:M),FALSE)</f>
        <v>#N/A</v>
      </c>
      <c r="Q224" s="142" t="e">
        <f>VLOOKUP($C224,Data!$A$1:$CC$300,COLUMNS($A:N),FALSE)</f>
        <v>#N/A</v>
      </c>
      <c r="R224" s="142" t="e">
        <f>VLOOKUP($C224,Data!$A$1:$CC$300,COLUMNS($A:O),FALSE)</f>
        <v>#N/A</v>
      </c>
      <c r="S224" s="142" t="e">
        <f>VLOOKUP($C224,Data!$A$1:$CC$300,COLUMNS($A:P),FALSE)</f>
        <v>#N/A</v>
      </c>
      <c r="T224" s="142" t="e">
        <f>VLOOKUP($C224,Data!$A$1:$CC$300,COLUMNS($A:Q),FALSE)</f>
        <v>#N/A</v>
      </c>
    </row>
    <row r="225" spans="1:20" ht="15" thickBot="1">
      <c r="A225" s="7">
        <v>223</v>
      </c>
      <c r="B225" s="50" t="s">
        <v>185</v>
      </c>
      <c r="C225" s="51" t="s">
        <v>186</v>
      </c>
      <c r="D225" s="52" t="s">
        <v>184</v>
      </c>
      <c r="E225" s="142" t="e">
        <f>VLOOKUP($C225,Data!$A$1:$CC$300,COLUMNS($A:B),FALSE)</f>
        <v>#N/A</v>
      </c>
      <c r="F225" s="142" t="e">
        <f>VLOOKUP($C225,Data!$A$1:$CC$300,COLUMNS($A:C),FALSE)</f>
        <v>#N/A</v>
      </c>
      <c r="G225" s="142" t="e">
        <f>VLOOKUP($C225,Data!$A$1:$CC$300,COLUMNS($A:D),FALSE)</f>
        <v>#N/A</v>
      </c>
      <c r="H225" s="142" t="e">
        <f>VLOOKUP($C225,Data!$A$1:$CC$300,COLUMNS($A:E),FALSE)</f>
        <v>#N/A</v>
      </c>
      <c r="I225" s="142" t="e">
        <f>VLOOKUP($C225,Data!$A$1:$CC$300,COLUMNS($A:F),FALSE)</f>
        <v>#N/A</v>
      </c>
      <c r="J225" s="142" t="e">
        <f>VLOOKUP($C225,Data!$A$1:$CC$300,COLUMNS($A:G),FALSE)</f>
        <v>#N/A</v>
      </c>
      <c r="K225" s="142" t="e">
        <f>VLOOKUP($C225,Data!$A$1:$CC$300,COLUMNS($A:H),FALSE)</f>
        <v>#N/A</v>
      </c>
      <c r="L225" s="142" t="e">
        <f>VLOOKUP($C225,Data!$A$1:$CC$300,COLUMNS($A:I),FALSE)</f>
        <v>#N/A</v>
      </c>
      <c r="M225" s="142" t="e">
        <f>VLOOKUP($C225,Data!$A$1:$CC$300,COLUMNS($A:J),FALSE)</f>
        <v>#N/A</v>
      </c>
      <c r="N225" s="142" t="e">
        <f>VLOOKUP($C225,Data!$A$1:$CC$300,COLUMNS($A:K),FALSE)</f>
        <v>#N/A</v>
      </c>
      <c r="O225" s="142" t="e">
        <f>VLOOKUP($C225,Data!$A$1:$CC$300,COLUMNS($A:L),FALSE)</f>
        <v>#N/A</v>
      </c>
      <c r="P225" s="142" t="e">
        <f>VLOOKUP($C225,Data!$A$1:$CC$300,COLUMNS($A:M),FALSE)</f>
        <v>#N/A</v>
      </c>
      <c r="Q225" s="142" t="e">
        <f>VLOOKUP($C225,Data!$A$1:$CC$300,COLUMNS($A:N),FALSE)</f>
        <v>#N/A</v>
      </c>
      <c r="R225" s="142" t="e">
        <f>VLOOKUP($C225,Data!$A$1:$CC$300,COLUMNS($A:O),FALSE)</f>
        <v>#N/A</v>
      </c>
      <c r="S225" s="142" t="e">
        <f>VLOOKUP($C225,Data!$A$1:$CC$300,COLUMNS($A:P),FALSE)</f>
        <v>#N/A</v>
      </c>
      <c r="T225" s="142" t="e">
        <f>VLOOKUP($C225,Data!$A$1:$CC$300,COLUMNS($A:Q),FALSE)</f>
        <v>#N/A</v>
      </c>
    </row>
    <row r="226" spans="1:20" ht="15" thickBot="1">
      <c r="A226" s="7">
        <v>224</v>
      </c>
      <c r="B226" s="50" t="s">
        <v>874</v>
      </c>
      <c r="C226" s="51" t="s">
        <v>875</v>
      </c>
      <c r="D226" s="52" t="s">
        <v>184</v>
      </c>
      <c r="E226" s="142" t="e">
        <f>VLOOKUP($C226,Data!$A$1:$CC$300,COLUMNS($A:B),FALSE)</f>
        <v>#N/A</v>
      </c>
      <c r="F226" s="142" t="e">
        <f>VLOOKUP($C226,Data!$A$1:$CC$300,COLUMNS($A:C),FALSE)</f>
        <v>#N/A</v>
      </c>
      <c r="G226" s="142" t="e">
        <f>VLOOKUP($C226,Data!$A$1:$CC$300,COLUMNS($A:D),FALSE)</f>
        <v>#N/A</v>
      </c>
      <c r="H226" s="142" t="e">
        <f>VLOOKUP($C226,Data!$A$1:$CC$300,COLUMNS($A:E),FALSE)</f>
        <v>#N/A</v>
      </c>
      <c r="I226" s="142" t="e">
        <f>VLOOKUP($C226,Data!$A$1:$CC$300,COLUMNS($A:F),FALSE)</f>
        <v>#N/A</v>
      </c>
      <c r="J226" s="142" t="e">
        <f>VLOOKUP($C226,Data!$A$1:$CC$300,COLUMNS($A:G),FALSE)</f>
        <v>#N/A</v>
      </c>
      <c r="K226" s="142" t="e">
        <f>VLOOKUP($C226,Data!$A$1:$CC$300,COLUMNS($A:H),FALSE)</f>
        <v>#N/A</v>
      </c>
      <c r="L226" s="142" t="e">
        <f>VLOOKUP($C226,Data!$A$1:$CC$300,COLUMNS($A:I),FALSE)</f>
        <v>#N/A</v>
      </c>
      <c r="M226" s="142" t="e">
        <f>VLOOKUP($C226,Data!$A$1:$CC$300,COLUMNS($A:J),FALSE)</f>
        <v>#N/A</v>
      </c>
      <c r="N226" s="142" t="e">
        <f>VLOOKUP($C226,Data!$A$1:$CC$300,COLUMNS($A:K),FALSE)</f>
        <v>#N/A</v>
      </c>
      <c r="O226" s="142" t="e">
        <f>VLOOKUP($C226,Data!$A$1:$CC$300,COLUMNS($A:L),FALSE)</f>
        <v>#N/A</v>
      </c>
      <c r="P226" s="142" t="e">
        <f>VLOOKUP($C226,Data!$A$1:$CC$300,COLUMNS($A:M),FALSE)</f>
        <v>#N/A</v>
      </c>
      <c r="Q226" s="142" t="e">
        <f>VLOOKUP($C226,Data!$A$1:$CC$300,COLUMNS($A:N),FALSE)</f>
        <v>#N/A</v>
      </c>
      <c r="R226" s="142" t="e">
        <f>VLOOKUP($C226,Data!$A$1:$CC$300,COLUMNS($A:O),FALSE)</f>
        <v>#N/A</v>
      </c>
      <c r="S226" s="142" t="e">
        <f>VLOOKUP($C226,Data!$A$1:$CC$300,COLUMNS($A:P),FALSE)</f>
        <v>#N/A</v>
      </c>
      <c r="T226" s="142" t="e">
        <f>VLOOKUP($C226,Data!$A$1:$CC$300,COLUMNS($A:Q),FALSE)</f>
        <v>#N/A</v>
      </c>
    </row>
    <row r="227" spans="1:20" ht="15" thickBot="1">
      <c r="A227" s="7">
        <v>225</v>
      </c>
      <c r="B227" s="50" t="s">
        <v>876</v>
      </c>
      <c r="C227" s="51" t="s">
        <v>877</v>
      </c>
      <c r="D227" s="52" t="s">
        <v>184</v>
      </c>
      <c r="E227" s="142" t="e">
        <f>VLOOKUP($C227,Data!$A$1:$CC$300,COLUMNS($A:B),FALSE)</f>
        <v>#N/A</v>
      </c>
      <c r="F227" s="142" t="e">
        <f>VLOOKUP($C227,Data!$A$1:$CC$300,COLUMNS($A:C),FALSE)</f>
        <v>#N/A</v>
      </c>
      <c r="G227" s="142" t="e">
        <f>VLOOKUP($C227,Data!$A$1:$CC$300,COLUMNS($A:D),FALSE)</f>
        <v>#N/A</v>
      </c>
      <c r="H227" s="142" t="e">
        <f>VLOOKUP($C227,Data!$A$1:$CC$300,COLUMNS($A:E),FALSE)</f>
        <v>#N/A</v>
      </c>
      <c r="I227" s="142" t="e">
        <f>VLOOKUP($C227,Data!$A$1:$CC$300,COLUMNS($A:F),FALSE)</f>
        <v>#N/A</v>
      </c>
      <c r="J227" s="142" t="e">
        <f>VLOOKUP($C227,Data!$A$1:$CC$300,COLUMNS($A:G),FALSE)</f>
        <v>#N/A</v>
      </c>
      <c r="K227" s="142" t="e">
        <f>VLOOKUP($C227,Data!$A$1:$CC$300,COLUMNS($A:H),FALSE)</f>
        <v>#N/A</v>
      </c>
      <c r="L227" s="142" t="e">
        <f>VLOOKUP($C227,Data!$A$1:$CC$300,COLUMNS($A:I),FALSE)</f>
        <v>#N/A</v>
      </c>
      <c r="M227" s="142" t="e">
        <f>VLOOKUP($C227,Data!$A$1:$CC$300,COLUMNS($A:J),FALSE)</f>
        <v>#N/A</v>
      </c>
      <c r="N227" s="142" t="e">
        <f>VLOOKUP($C227,Data!$A$1:$CC$300,COLUMNS($A:K),FALSE)</f>
        <v>#N/A</v>
      </c>
      <c r="O227" s="142" t="e">
        <f>VLOOKUP($C227,Data!$A$1:$CC$300,COLUMNS($A:L),FALSE)</f>
        <v>#N/A</v>
      </c>
      <c r="P227" s="142" t="e">
        <f>VLOOKUP($C227,Data!$A$1:$CC$300,COLUMNS($A:M),FALSE)</f>
        <v>#N/A</v>
      </c>
      <c r="Q227" s="142" t="e">
        <f>VLOOKUP($C227,Data!$A$1:$CC$300,COLUMNS($A:N),FALSE)</f>
        <v>#N/A</v>
      </c>
      <c r="R227" s="142" t="e">
        <f>VLOOKUP($C227,Data!$A$1:$CC$300,COLUMNS($A:O),FALSE)</f>
        <v>#N/A</v>
      </c>
      <c r="S227" s="142" t="e">
        <f>VLOOKUP($C227,Data!$A$1:$CC$300,COLUMNS($A:P),FALSE)</f>
        <v>#N/A</v>
      </c>
      <c r="T227" s="142" t="e">
        <f>VLOOKUP($C227,Data!$A$1:$CC$300,COLUMNS($A:Q),FALSE)</f>
        <v>#N/A</v>
      </c>
    </row>
    <row r="228" spans="1:20" ht="15" thickBot="1">
      <c r="A228" s="7">
        <v>226</v>
      </c>
      <c r="B228" s="50" t="s">
        <v>878</v>
      </c>
      <c r="C228" s="51" t="s">
        <v>879</v>
      </c>
      <c r="D228" s="52" t="s">
        <v>184</v>
      </c>
      <c r="E228" s="142" t="e">
        <f>VLOOKUP($C228,Data!$A$1:$CC$300,COLUMNS($A:B),FALSE)</f>
        <v>#N/A</v>
      </c>
      <c r="F228" s="142" t="e">
        <f>VLOOKUP($C228,Data!$A$1:$CC$300,COLUMNS($A:C),FALSE)</f>
        <v>#N/A</v>
      </c>
      <c r="G228" s="142" t="e">
        <f>VLOOKUP($C228,Data!$A$1:$CC$300,COLUMNS($A:D),FALSE)</f>
        <v>#N/A</v>
      </c>
      <c r="H228" s="142" t="e">
        <f>VLOOKUP($C228,Data!$A$1:$CC$300,COLUMNS($A:E),FALSE)</f>
        <v>#N/A</v>
      </c>
      <c r="I228" s="142" t="e">
        <f>VLOOKUP($C228,Data!$A$1:$CC$300,COLUMNS($A:F),FALSE)</f>
        <v>#N/A</v>
      </c>
      <c r="J228" s="142" t="e">
        <f>VLOOKUP($C228,Data!$A$1:$CC$300,COLUMNS($A:G),FALSE)</f>
        <v>#N/A</v>
      </c>
      <c r="K228" s="142" t="e">
        <f>VLOOKUP($C228,Data!$A$1:$CC$300,COLUMNS($A:H),FALSE)</f>
        <v>#N/A</v>
      </c>
      <c r="L228" s="142" t="e">
        <f>VLOOKUP($C228,Data!$A$1:$CC$300,COLUMNS($A:I),FALSE)</f>
        <v>#N/A</v>
      </c>
      <c r="M228" s="142" t="e">
        <f>VLOOKUP($C228,Data!$A$1:$CC$300,COLUMNS($A:J),FALSE)</f>
        <v>#N/A</v>
      </c>
      <c r="N228" s="142" t="e">
        <f>VLOOKUP($C228,Data!$A$1:$CC$300,COLUMNS($A:K),FALSE)</f>
        <v>#N/A</v>
      </c>
      <c r="O228" s="142" t="e">
        <f>VLOOKUP($C228,Data!$A$1:$CC$300,COLUMNS($A:L),FALSE)</f>
        <v>#N/A</v>
      </c>
      <c r="P228" s="142" t="e">
        <f>VLOOKUP($C228,Data!$A$1:$CC$300,COLUMNS($A:M),FALSE)</f>
        <v>#N/A</v>
      </c>
      <c r="Q228" s="142" t="e">
        <f>VLOOKUP($C228,Data!$A$1:$CC$300,COLUMNS($A:N),FALSE)</f>
        <v>#N/A</v>
      </c>
      <c r="R228" s="142" t="e">
        <f>VLOOKUP($C228,Data!$A$1:$CC$300,COLUMNS($A:O),FALSE)</f>
        <v>#N/A</v>
      </c>
      <c r="S228" s="142" t="e">
        <f>VLOOKUP($C228,Data!$A$1:$CC$300,COLUMNS($A:P),FALSE)</f>
        <v>#N/A</v>
      </c>
      <c r="T228" s="142" t="e">
        <f>VLOOKUP($C228,Data!$A$1:$CC$300,COLUMNS($A:Q),FALSE)</f>
        <v>#N/A</v>
      </c>
    </row>
    <row r="229" spans="1:20" ht="15" thickBot="1">
      <c r="A229" s="7">
        <v>227</v>
      </c>
      <c r="B229" s="53" t="s">
        <v>1002</v>
      </c>
      <c r="C229" s="54" t="s">
        <v>174</v>
      </c>
      <c r="D229" s="55" t="s">
        <v>175</v>
      </c>
      <c r="E229" s="142" t="e">
        <f>VLOOKUP($C229,Data!$A$1:$CC$300,COLUMNS($A:B),FALSE)</f>
        <v>#N/A</v>
      </c>
      <c r="F229" s="142" t="e">
        <f>VLOOKUP($C229,Data!$A$1:$CC$300,COLUMNS($A:C),FALSE)</f>
        <v>#N/A</v>
      </c>
      <c r="G229" s="142" t="e">
        <f>VLOOKUP($C229,Data!$A$1:$CC$300,COLUMNS($A:D),FALSE)</f>
        <v>#N/A</v>
      </c>
      <c r="H229" s="142" t="e">
        <f>VLOOKUP($C229,Data!$A$1:$CC$300,COLUMNS($A:E),FALSE)</f>
        <v>#N/A</v>
      </c>
      <c r="I229" s="142" t="e">
        <f>VLOOKUP($C229,Data!$A$1:$CC$300,COLUMNS($A:F),FALSE)</f>
        <v>#N/A</v>
      </c>
      <c r="J229" s="142" t="e">
        <f>VLOOKUP($C229,Data!$A$1:$CC$300,COLUMNS($A:G),FALSE)</f>
        <v>#N/A</v>
      </c>
      <c r="K229" s="142" t="e">
        <f>VLOOKUP($C229,Data!$A$1:$CC$300,COLUMNS($A:H),FALSE)</f>
        <v>#N/A</v>
      </c>
      <c r="L229" s="142" t="e">
        <f>VLOOKUP($C229,Data!$A$1:$CC$300,COLUMNS($A:I),FALSE)</f>
        <v>#N/A</v>
      </c>
      <c r="M229" s="142" t="e">
        <f>VLOOKUP($C229,Data!$A$1:$CC$300,COLUMNS($A:J),FALSE)</f>
        <v>#N/A</v>
      </c>
      <c r="N229" s="142" t="e">
        <f>VLOOKUP($C229,Data!$A$1:$CC$300,COLUMNS($A:K),FALSE)</f>
        <v>#N/A</v>
      </c>
      <c r="O229" s="142" t="e">
        <f>VLOOKUP($C229,Data!$A$1:$CC$300,COLUMNS($A:L),FALSE)</f>
        <v>#N/A</v>
      </c>
      <c r="P229" s="142" t="e">
        <f>VLOOKUP($C229,Data!$A$1:$CC$300,COLUMNS($A:M),FALSE)</f>
        <v>#N/A</v>
      </c>
      <c r="Q229" s="142" t="e">
        <f>VLOOKUP($C229,Data!$A$1:$CC$300,COLUMNS($A:N),FALSE)</f>
        <v>#N/A</v>
      </c>
      <c r="R229" s="142" t="e">
        <f>VLOOKUP($C229,Data!$A$1:$CC$300,COLUMNS($A:O),FALSE)</f>
        <v>#N/A</v>
      </c>
      <c r="S229" s="142" t="e">
        <f>VLOOKUP($C229,Data!$A$1:$CC$300,COLUMNS($A:P),FALSE)</f>
        <v>#N/A</v>
      </c>
      <c r="T229" s="142" t="e">
        <f>VLOOKUP($C229,Data!$A$1:$CC$300,COLUMNS($A:Q),FALSE)</f>
        <v>#N/A</v>
      </c>
    </row>
    <row r="230" spans="1:20" ht="15" thickBot="1">
      <c r="A230" s="7">
        <v>228</v>
      </c>
      <c r="B230" s="53" t="s">
        <v>176</v>
      </c>
      <c r="C230" s="54" t="s">
        <v>177</v>
      </c>
      <c r="D230" s="55" t="s">
        <v>175</v>
      </c>
      <c r="E230" s="142" t="e">
        <f>VLOOKUP($C230,Data!$A$1:$CC$300,COLUMNS($A:B),FALSE)</f>
        <v>#N/A</v>
      </c>
      <c r="F230" s="142" t="e">
        <f>VLOOKUP($C230,Data!$A$1:$CC$300,COLUMNS($A:C),FALSE)</f>
        <v>#N/A</v>
      </c>
      <c r="G230" s="142" t="e">
        <f>VLOOKUP($C230,Data!$A$1:$CC$300,COLUMNS($A:D),FALSE)</f>
        <v>#N/A</v>
      </c>
      <c r="H230" s="142" t="e">
        <f>VLOOKUP($C230,Data!$A$1:$CC$300,COLUMNS($A:E),FALSE)</f>
        <v>#N/A</v>
      </c>
      <c r="I230" s="142" t="e">
        <f>VLOOKUP($C230,Data!$A$1:$CC$300,COLUMNS($A:F),FALSE)</f>
        <v>#N/A</v>
      </c>
      <c r="J230" s="142" t="e">
        <f>VLOOKUP($C230,Data!$A$1:$CC$300,COLUMNS($A:G),FALSE)</f>
        <v>#N/A</v>
      </c>
      <c r="K230" s="142" t="e">
        <f>VLOOKUP($C230,Data!$A$1:$CC$300,COLUMNS($A:H),FALSE)</f>
        <v>#N/A</v>
      </c>
      <c r="L230" s="142" t="e">
        <f>VLOOKUP($C230,Data!$A$1:$CC$300,COLUMNS($A:I),FALSE)</f>
        <v>#N/A</v>
      </c>
      <c r="M230" s="142" t="e">
        <f>VLOOKUP($C230,Data!$A$1:$CC$300,COLUMNS($A:J),FALSE)</f>
        <v>#N/A</v>
      </c>
      <c r="N230" s="142" t="e">
        <f>VLOOKUP($C230,Data!$A$1:$CC$300,COLUMNS($A:K),FALSE)</f>
        <v>#N/A</v>
      </c>
      <c r="O230" s="142" t="e">
        <f>VLOOKUP($C230,Data!$A$1:$CC$300,COLUMNS($A:L),FALSE)</f>
        <v>#N/A</v>
      </c>
      <c r="P230" s="142" t="e">
        <f>VLOOKUP($C230,Data!$A$1:$CC$300,COLUMNS($A:M),FALSE)</f>
        <v>#N/A</v>
      </c>
      <c r="Q230" s="142" t="e">
        <f>VLOOKUP($C230,Data!$A$1:$CC$300,COLUMNS($A:N),FALSE)</f>
        <v>#N/A</v>
      </c>
      <c r="R230" s="142" t="e">
        <f>VLOOKUP($C230,Data!$A$1:$CC$300,COLUMNS($A:O),FALSE)</f>
        <v>#N/A</v>
      </c>
      <c r="S230" s="142" t="e">
        <f>VLOOKUP($C230,Data!$A$1:$CC$300,COLUMNS($A:P),FALSE)</f>
        <v>#N/A</v>
      </c>
      <c r="T230" s="142" t="e">
        <f>VLOOKUP($C230,Data!$A$1:$CC$300,COLUMNS($A:Q),FALSE)</f>
        <v>#N/A</v>
      </c>
    </row>
    <row r="231" spans="1:20" ht="15" thickBot="1">
      <c r="A231" s="7">
        <v>229</v>
      </c>
      <c r="B231" s="53" t="s">
        <v>178</v>
      </c>
      <c r="C231" s="54" t="s">
        <v>179</v>
      </c>
      <c r="D231" s="55" t="s">
        <v>175</v>
      </c>
      <c r="E231" s="142">
        <f>VLOOKUP($C231,Data!$A$1:$CC$300,COLUMNS($A:B),FALSE)</f>
        <v>156.042</v>
      </c>
      <c r="F231" s="142">
        <f>VLOOKUP($C231,Data!$A$1:$CC$300,COLUMNS($A:C),FALSE)</f>
        <v>0.68048470000000005</v>
      </c>
      <c r="G231" s="142" t="str">
        <f>VLOOKUP($C231,Data!$A$1:$CC$300,COLUMNS($A:D),FALSE)</f>
        <v>+</v>
      </c>
      <c r="H231" s="142">
        <f>VLOOKUP($C231,Data!$A$1:$CC$300,COLUMNS($A:E),FALSE)</f>
        <v>1254742</v>
      </c>
      <c r="I231" s="142">
        <f>VLOOKUP($C231,Data!$A$1:$CC$300,COLUMNS($A:F),FALSE)</f>
        <v>1202289</v>
      </c>
      <c r="J231" s="142">
        <f>VLOOKUP($C231,Data!$A$1:$CC$300,COLUMNS($A:G),FALSE)</f>
        <v>1220905</v>
      </c>
      <c r="K231" s="142">
        <f>VLOOKUP($C231,Data!$A$1:$CC$300,COLUMNS($A:H),FALSE)</f>
        <v>1021936</v>
      </c>
      <c r="L231" s="142">
        <f>VLOOKUP($C231,Data!$A$1:$CC$300,COLUMNS($A:I),FALSE)</f>
        <v>1152745</v>
      </c>
      <c r="M231" s="142">
        <f>VLOOKUP($C231,Data!$A$1:$CC$300,COLUMNS($A:J),FALSE)</f>
        <v>1228441</v>
      </c>
      <c r="N231" s="142">
        <f>VLOOKUP($C231,Data!$A$1:$CC$300,COLUMNS($A:K),FALSE)</f>
        <v>61232.14</v>
      </c>
      <c r="O231" s="142">
        <f>VLOOKUP($C231,Data!$A$1:$CC$300,COLUMNS($A:L),FALSE)</f>
        <v>64492.92</v>
      </c>
      <c r="P231" s="142">
        <f>VLOOKUP($C231,Data!$A$1:$CC$300,COLUMNS($A:M),FALSE)</f>
        <v>83849.34</v>
      </c>
      <c r="Q231" s="142">
        <f>VLOOKUP($C231,Data!$A$1:$CC$300,COLUMNS($A:N),FALSE)</f>
        <v>1343268</v>
      </c>
      <c r="R231" s="142">
        <f>VLOOKUP($C231,Data!$A$1:$CC$300,COLUMNS($A:O),FALSE)</f>
        <v>1098202</v>
      </c>
      <c r="S231" s="142">
        <f>VLOOKUP($C231,Data!$A$1:$CC$300,COLUMNS($A:P),FALSE)</f>
        <v>1182933</v>
      </c>
      <c r="T231" s="142">
        <f>VLOOKUP($C231,Data!$A$1:$CC$300,COLUMNS($A:Q),FALSE)</f>
        <v>1355614</v>
      </c>
    </row>
    <row r="232" spans="1:20" ht="15" thickBot="1">
      <c r="A232" s="7">
        <v>230</v>
      </c>
      <c r="B232" s="53" t="s">
        <v>956</v>
      </c>
      <c r="C232" s="54" t="s">
        <v>957</v>
      </c>
      <c r="D232" s="55" t="s">
        <v>175</v>
      </c>
      <c r="E232" s="142" t="e">
        <f>VLOOKUP($C232,Data!$A$1:$CC$300,COLUMNS($A:B),FALSE)</f>
        <v>#N/A</v>
      </c>
      <c r="F232" s="142" t="e">
        <f>VLOOKUP($C232,Data!$A$1:$CC$300,COLUMNS($A:C),FALSE)</f>
        <v>#N/A</v>
      </c>
      <c r="G232" s="142" t="e">
        <f>VLOOKUP($C232,Data!$A$1:$CC$300,COLUMNS($A:D),FALSE)</f>
        <v>#N/A</v>
      </c>
      <c r="H232" s="142" t="e">
        <f>VLOOKUP($C232,Data!$A$1:$CC$300,COLUMNS($A:E),FALSE)</f>
        <v>#N/A</v>
      </c>
      <c r="I232" s="142" t="e">
        <f>VLOOKUP($C232,Data!$A$1:$CC$300,COLUMNS($A:F),FALSE)</f>
        <v>#N/A</v>
      </c>
      <c r="J232" s="142" t="e">
        <f>VLOOKUP($C232,Data!$A$1:$CC$300,COLUMNS($A:G),FALSE)</f>
        <v>#N/A</v>
      </c>
      <c r="K232" s="142" t="e">
        <f>VLOOKUP($C232,Data!$A$1:$CC$300,COLUMNS($A:H),FALSE)</f>
        <v>#N/A</v>
      </c>
      <c r="L232" s="142" t="e">
        <f>VLOOKUP($C232,Data!$A$1:$CC$300,COLUMNS($A:I),FALSE)</f>
        <v>#N/A</v>
      </c>
      <c r="M232" s="142" t="e">
        <f>VLOOKUP($C232,Data!$A$1:$CC$300,COLUMNS($A:J),FALSE)</f>
        <v>#N/A</v>
      </c>
      <c r="N232" s="142" t="e">
        <f>VLOOKUP($C232,Data!$A$1:$CC$300,COLUMNS($A:K),FALSE)</f>
        <v>#N/A</v>
      </c>
      <c r="O232" s="142" t="e">
        <f>VLOOKUP($C232,Data!$A$1:$CC$300,COLUMNS($A:L),FALSE)</f>
        <v>#N/A</v>
      </c>
      <c r="P232" s="142" t="e">
        <f>VLOOKUP($C232,Data!$A$1:$CC$300,COLUMNS($A:M),FALSE)</f>
        <v>#N/A</v>
      </c>
      <c r="Q232" s="142" t="e">
        <f>VLOOKUP($C232,Data!$A$1:$CC$300,COLUMNS($A:N),FALSE)</f>
        <v>#N/A</v>
      </c>
      <c r="R232" s="142" t="e">
        <f>VLOOKUP($C232,Data!$A$1:$CC$300,COLUMNS($A:O),FALSE)</f>
        <v>#N/A</v>
      </c>
      <c r="S232" s="142" t="e">
        <f>VLOOKUP($C232,Data!$A$1:$CC$300,COLUMNS($A:P),FALSE)</f>
        <v>#N/A</v>
      </c>
      <c r="T232" s="142" t="e">
        <f>VLOOKUP($C232,Data!$A$1:$CC$300,COLUMNS($A:Q),FALSE)</f>
        <v>#N/A</v>
      </c>
    </row>
    <row r="233" spans="1:20" ht="15" thickBot="1">
      <c r="A233" s="7">
        <v>231</v>
      </c>
      <c r="B233" s="53" t="s">
        <v>248</v>
      </c>
      <c r="C233" s="54" t="s">
        <v>549</v>
      </c>
      <c r="D233" s="55" t="s">
        <v>175</v>
      </c>
      <c r="E233" s="142" t="e">
        <f>VLOOKUP($C233,Data!$A$1:$CC$300,COLUMNS($A:B),FALSE)</f>
        <v>#N/A</v>
      </c>
      <c r="F233" s="142" t="e">
        <f>VLOOKUP($C233,Data!$A$1:$CC$300,COLUMNS($A:C),FALSE)</f>
        <v>#N/A</v>
      </c>
      <c r="G233" s="142" t="e">
        <f>VLOOKUP($C233,Data!$A$1:$CC$300,COLUMNS($A:D),FALSE)</f>
        <v>#N/A</v>
      </c>
      <c r="H233" s="142" t="e">
        <f>VLOOKUP($C233,Data!$A$1:$CC$300,COLUMNS($A:E),FALSE)</f>
        <v>#N/A</v>
      </c>
      <c r="I233" s="142" t="e">
        <f>VLOOKUP($C233,Data!$A$1:$CC$300,COLUMNS($A:F),FALSE)</f>
        <v>#N/A</v>
      </c>
      <c r="J233" s="142" t="e">
        <f>VLOOKUP($C233,Data!$A$1:$CC$300,COLUMNS($A:G),FALSE)</f>
        <v>#N/A</v>
      </c>
      <c r="K233" s="142" t="e">
        <f>VLOOKUP($C233,Data!$A$1:$CC$300,COLUMNS($A:H),FALSE)</f>
        <v>#N/A</v>
      </c>
      <c r="L233" s="142" t="e">
        <f>VLOOKUP($C233,Data!$A$1:$CC$300,COLUMNS($A:I),FALSE)</f>
        <v>#N/A</v>
      </c>
      <c r="M233" s="142" t="e">
        <f>VLOOKUP($C233,Data!$A$1:$CC$300,COLUMNS($A:J),FALSE)</f>
        <v>#N/A</v>
      </c>
      <c r="N233" s="142" t="e">
        <f>VLOOKUP($C233,Data!$A$1:$CC$300,COLUMNS($A:K),FALSE)</f>
        <v>#N/A</v>
      </c>
      <c r="O233" s="142" t="e">
        <f>VLOOKUP($C233,Data!$A$1:$CC$300,COLUMNS($A:L),FALSE)</f>
        <v>#N/A</v>
      </c>
      <c r="P233" s="142" t="e">
        <f>VLOOKUP($C233,Data!$A$1:$CC$300,COLUMNS($A:M),FALSE)</f>
        <v>#N/A</v>
      </c>
      <c r="Q233" s="142" t="e">
        <f>VLOOKUP($C233,Data!$A$1:$CC$300,COLUMNS($A:N),FALSE)</f>
        <v>#N/A</v>
      </c>
      <c r="R233" s="142" t="e">
        <f>VLOOKUP($C233,Data!$A$1:$CC$300,COLUMNS($A:O),FALSE)</f>
        <v>#N/A</v>
      </c>
      <c r="S233" s="142" t="e">
        <f>VLOOKUP($C233,Data!$A$1:$CC$300,COLUMNS($A:P),FALSE)</f>
        <v>#N/A</v>
      </c>
      <c r="T233" s="142" t="e">
        <f>VLOOKUP($C233,Data!$A$1:$CC$300,COLUMNS($A:Q),FALSE)</f>
        <v>#N/A</v>
      </c>
    </row>
    <row r="234" spans="1:20" ht="15" thickBot="1">
      <c r="A234" s="7">
        <v>232</v>
      </c>
      <c r="B234" s="53" t="s">
        <v>180</v>
      </c>
      <c r="C234" s="54" t="s">
        <v>181</v>
      </c>
      <c r="D234" s="55" t="s">
        <v>175</v>
      </c>
      <c r="E234" s="142">
        <f>VLOOKUP($C234,Data!$A$1:$CC$300,COLUMNS($A:B),FALSE)</f>
        <v>214.0478</v>
      </c>
      <c r="F234" s="142">
        <f>VLOOKUP($C234,Data!$A$1:$CC$300,COLUMNS($A:C),FALSE)</f>
        <v>0.65853850000000003</v>
      </c>
      <c r="G234" s="142" t="str">
        <f>VLOOKUP($C234,Data!$A$1:$CC$300,COLUMNS($A:D),FALSE)</f>
        <v>-</v>
      </c>
      <c r="H234" s="142">
        <f>VLOOKUP($C234,Data!$A$1:$CC$300,COLUMNS($A:E),FALSE)</f>
        <v>62503.93</v>
      </c>
      <c r="I234" s="142">
        <f>VLOOKUP($C234,Data!$A$1:$CC$300,COLUMNS($A:F),FALSE)</f>
        <v>76643.66</v>
      </c>
      <c r="J234" s="142">
        <f>VLOOKUP($C234,Data!$A$1:$CC$300,COLUMNS($A:G),FALSE)</f>
        <v>71630.53</v>
      </c>
      <c r="K234" s="142">
        <f>VLOOKUP($C234,Data!$A$1:$CC$300,COLUMNS($A:H),FALSE)</f>
        <v>47891.48</v>
      </c>
      <c r="L234" s="142">
        <f>VLOOKUP($C234,Data!$A$1:$CC$300,COLUMNS($A:I),FALSE)</f>
        <v>43344.2</v>
      </c>
      <c r="M234" s="142">
        <f>VLOOKUP($C234,Data!$A$1:$CC$300,COLUMNS($A:J),FALSE)</f>
        <v>75812.710000000006</v>
      </c>
      <c r="N234" s="142">
        <f>VLOOKUP($C234,Data!$A$1:$CC$300,COLUMNS($A:K),FALSE)</f>
        <v>2484.4520000000002</v>
      </c>
      <c r="O234" s="142">
        <f>VLOOKUP($C234,Data!$A$1:$CC$300,COLUMNS($A:L),FALSE)</f>
        <v>1293.6610000000001</v>
      </c>
      <c r="P234" s="142">
        <f>VLOOKUP($C234,Data!$A$1:$CC$300,COLUMNS($A:M),FALSE)</f>
        <v>1897.3920000000001</v>
      </c>
      <c r="Q234" s="142">
        <f>VLOOKUP($C234,Data!$A$1:$CC$300,COLUMNS($A:N),FALSE)</f>
        <v>75853.119999999995</v>
      </c>
      <c r="R234" s="142">
        <f>VLOOKUP($C234,Data!$A$1:$CC$300,COLUMNS($A:O),FALSE)</f>
        <v>73204.350000000006</v>
      </c>
      <c r="S234" s="142">
        <f>VLOOKUP($C234,Data!$A$1:$CC$300,COLUMNS($A:P),FALSE)</f>
        <v>65584.83</v>
      </c>
      <c r="T234" s="142">
        <f>VLOOKUP($C234,Data!$A$1:$CC$300,COLUMNS($A:Q),FALSE)</f>
        <v>68754.240000000005</v>
      </c>
    </row>
    <row r="235" spans="1:20" ht="15" thickBot="1">
      <c r="A235" s="7">
        <v>233</v>
      </c>
      <c r="B235" s="53" t="s">
        <v>888</v>
      </c>
      <c r="C235" s="54" t="s">
        <v>889</v>
      </c>
      <c r="D235" s="55" t="s">
        <v>175</v>
      </c>
      <c r="E235" s="142" t="e">
        <f>VLOOKUP($C235,Data!$A$1:$CC$300,COLUMNS($A:B),FALSE)</f>
        <v>#N/A</v>
      </c>
      <c r="F235" s="142" t="e">
        <f>VLOOKUP($C235,Data!$A$1:$CC$300,COLUMNS($A:C),FALSE)</f>
        <v>#N/A</v>
      </c>
      <c r="G235" s="142" t="e">
        <f>VLOOKUP($C235,Data!$A$1:$CC$300,COLUMNS($A:D),FALSE)</f>
        <v>#N/A</v>
      </c>
      <c r="H235" s="142" t="e">
        <f>VLOOKUP($C235,Data!$A$1:$CC$300,COLUMNS($A:E),FALSE)</f>
        <v>#N/A</v>
      </c>
      <c r="I235" s="142" t="e">
        <f>VLOOKUP($C235,Data!$A$1:$CC$300,COLUMNS($A:F),FALSE)</f>
        <v>#N/A</v>
      </c>
      <c r="J235" s="142" t="e">
        <f>VLOOKUP($C235,Data!$A$1:$CC$300,COLUMNS($A:G),FALSE)</f>
        <v>#N/A</v>
      </c>
      <c r="K235" s="142" t="e">
        <f>VLOOKUP($C235,Data!$A$1:$CC$300,COLUMNS($A:H),FALSE)</f>
        <v>#N/A</v>
      </c>
      <c r="L235" s="142" t="e">
        <f>VLOOKUP($C235,Data!$A$1:$CC$300,COLUMNS($A:I),FALSE)</f>
        <v>#N/A</v>
      </c>
      <c r="M235" s="142" t="e">
        <f>VLOOKUP($C235,Data!$A$1:$CC$300,COLUMNS($A:J),FALSE)</f>
        <v>#N/A</v>
      </c>
      <c r="N235" s="142" t="e">
        <f>VLOOKUP($C235,Data!$A$1:$CC$300,COLUMNS($A:K),FALSE)</f>
        <v>#N/A</v>
      </c>
      <c r="O235" s="142" t="e">
        <f>VLOOKUP($C235,Data!$A$1:$CC$300,COLUMNS($A:L),FALSE)</f>
        <v>#N/A</v>
      </c>
      <c r="P235" s="142" t="e">
        <f>VLOOKUP($C235,Data!$A$1:$CC$300,COLUMNS($A:M),FALSE)</f>
        <v>#N/A</v>
      </c>
      <c r="Q235" s="142" t="e">
        <f>VLOOKUP($C235,Data!$A$1:$CC$300,COLUMNS($A:N),FALSE)</f>
        <v>#N/A</v>
      </c>
      <c r="R235" s="142" t="e">
        <f>VLOOKUP($C235,Data!$A$1:$CC$300,COLUMNS($A:O),FALSE)</f>
        <v>#N/A</v>
      </c>
      <c r="S235" s="142" t="e">
        <f>VLOOKUP($C235,Data!$A$1:$CC$300,COLUMNS($A:P),FALSE)</f>
        <v>#N/A</v>
      </c>
      <c r="T235" s="142" t="e">
        <f>VLOOKUP($C235,Data!$A$1:$CC$300,COLUMNS($A:Q),FALSE)</f>
        <v>#N/A</v>
      </c>
    </row>
    <row r="236" spans="1:20" ht="15" thickBot="1">
      <c r="A236" s="7">
        <v>234</v>
      </c>
      <c r="B236" s="53" t="s">
        <v>890</v>
      </c>
      <c r="C236" s="54" t="s">
        <v>891</v>
      </c>
      <c r="D236" s="55" t="s">
        <v>175</v>
      </c>
      <c r="E236" s="142" t="e">
        <f>VLOOKUP($C236,Data!$A$1:$CC$300,COLUMNS($A:B),FALSE)</f>
        <v>#N/A</v>
      </c>
      <c r="F236" s="142" t="e">
        <f>VLOOKUP($C236,Data!$A$1:$CC$300,COLUMNS($A:C),FALSE)</f>
        <v>#N/A</v>
      </c>
      <c r="G236" s="142" t="e">
        <f>VLOOKUP($C236,Data!$A$1:$CC$300,COLUMNS($A:D),FALSE)</f>
        <v>#N/A</v>
      </c>
      <c r="H236" s="142" t="e">
        <f>VLOOKUP($C236,Data!$A$1:$CC$300,COLUMNS($A:E),FALSE)</f>
        <v>#N/A</v>
      </c>
      <c r="I236" s="142" t="e">
        <f>VLOOKUP($C236,Data!$A$1:$CC$300,COLUMNS($A:F),FALSE)</f>
        <v>#N/A</v>
      </c>
      <c r="J236" s="142" t="e">
        <f>VLOOKUP($C236,Data!$A$1:$CC$300,COLUMNS($A:G),FALSE)</f>
        <v>#N/A</v>
      </c>
      <c r="K236" s="142" t="e">
        <f>VLOOKUP($C236,Data!$A$1:$CC$300,COLUMNS($A:H),FALSE)</f>
        <v>#N/A</v>
      </c>
      <c r="L236" s="142" t="e">
        <f>VLOOKUP($C236,Data!$A$1:$CC$300,COLUMNS($A:I),FALSE)</f>
        <v>#N/A</v>
      </c>
      <c r="M236" s="142" t="e">
        <f>VLOOKUP($C236,Data!$A$1:$CC$300,COLUMNS($A:J),FALSE)</f>
        <v>#N/A</v>
      </c>
      <c r="N236" s="142" t="e">
        <f>VLOOKUP($C236,Data!$A$1:$CC$300,COLUMNS($A:K),FALSE)</f>
        <v>#N/A</v>
      </c>
      <c r="O236" s="142" t="e">
        <f>VLOOKUP($C236,Data!$A$1:$CC$300,COLUMNS($A:L),FALSE)</f>
        <v>#N/A</v>
      </c>
      <c r="P236" s="142" t="e">
        <f>VLOOKUP($C236,Data!$A$1:$CC$300,COLUMNS($A:M),FALSE)</f>
        <v>#N/A</v>
      </c>
      <c r="Q236" s="142" t="e">
        <f>VLOOKUP($C236,Data!$A$1:$CC$300,COLUMNS($A:N),FALSE)</f>
        <v>#N/A</v>
      </c>
      <c r="R236" s="142" t="e">
        <f>VLOOKUP($C236,Data!$A$1:$CC$300,COLUMNS($A:O),FALSE)</f>
        <v>#N/A</v>
      </c>
      <c r="S236" s="142" t="e">
        <f>VLOOKUP($C236,Data!$A$1:$CC$300,COLUMNS($A:P),FALSE)</f>
        <v>#N/A</v>
      </c>
      <c r="T236" s="142" t="e">
        <f>VLOOKUP($C236,Data!$A$1:$CC$300,COLUMNS($A:Q),FALSE)</f>
        <v>#N/A</v>
      </c>
    </row>
    <row r="237" spans="1:20" ht="15" thickBot="1">
      <c r="A237" s="7">
        <v>235</v>
      </c>
      <c r="B237" s="53" t="s">
        <v>892</v>
      </c>
      <c r="C237" s="54" t="s">
        <v>893</v>
      </c>
      <c r="D237" s="55" t="s">
        <v>175</v>
      </c>
      <c r="E237" s="142" t="e">
        <f>VLOOKUP($C237,Data!$A$1:$CC$300,COLUMNS($A:B),FALSE)</f>
        <v>#N/A</v>
      </c>
      <c r="F237" s="142" t="e">
        <f>VLOOKUP($C237,Data!$A$1:$CC$300,COLUMNS($A:C),FALSE)</f>
        <v>#N/A</v>
      </c>
      <c r="G237" s="142" t="e">
        <f>VLOOKUP($C237,Data!$A$1:$CC$300,COLUMNS($A:D),FALSE)</f>
        <v>#N/A</v>
      </c>
      <c r="H237" s="142" t="e">
        <f>VLOOKUP($C237,Data!$A$1:$CC$300,COLUMNS($A:E),FALSE)</f>
        <v>#N/A</v>
      </c>
      <c r="I237" s="142" t="e">
        <f>VLOOKUP($C237,Data!$A$1:$CC$300,COLUMNS($A:F),FALSE)</f>
        <v>#N/A</v>
      </c>
      <c r="J237" s="142" t="e">
        <f>VLOOKUP($C237,Data!$A$1:$CC$300,COLUMNS($A:G),FALSE)</f>
        <v>#N/A</v>
      </c>
      <c r="K237" s="142" t="e">
        <f>VLOOKUP($C237,Data!$A$1:$CC$300,COLUMNS($A:H),FALSE)</f>
        <v>#N/A</v>
      </c>
      <c r="L237" s="142" t="e">
        <f>VLOOKUP($C237,Data!$A$1:$CC$300,COLUMNS($A:I),FALSE)</f>
        <v>#N/A</v>
      </c>
      <c r="M237" s="142" t="e">
        <f>VLOOKUP($C237,Data!$A$1:$CC$300,COLUMNS($A:J),FALSE)</f>
        <v>#N/A</v>
      </c>
      <c r="N237" s="142" t="e">
        <f>VLOOKUP($C237,Data!$A$1:$CC$300,COLUMNS($A:K),FALSE)</f>
        <v>#N/A</v>
      </c>
      <c r="O237" s="142" t="e">
        <f>VLOOKUP($C237,Data!$A$1:$CC$300,COLUMNS($A:L),FALSE)</f>
        <v>#N/A</v>
      </c>
      <c r="P237" s="142" t="e">
        <f>VLOOKUP($C237,Data!$A$1:$CC$300,COLUMNS($A:M),FALSE)</f>
        <v>#N/A</v>
      </c>
      <c r="Q237" s="142" t="e">
        <f>VLOOKUP($C237,Data!$A$1:$CC$300,COLUMNS($A:N),FALSE)</f>
        <v>#N/A</v>
      </c>
      <c r="R237" s="142" t="e">
        <f>VLOOKUP($C237,Data!$A$1:$CC$300,COLUMNS($A:O),FALSE)</f>
        <v>#N/A</v>
      </c>
      <c r="S237" s="142" t="e">
        <f>VLOOKUP($C237,Data!$A$1:$CC$300,COLUMNS($A:P),FALSE)</f>
        <v>#N/A</v>
      </c>
      <c r="T237" s="142" t="e">
        <f>VLOOKUP($C237,Data!$A$1:$CC$300,COLUMNS($A:Q),FALSE)</f>
        <v>#N/A</v>
      </c>
    </row>
    <row r="238" spans="1:20" s="87" customFormat="1" ht="15" thickBot="1">
      <c r="A238" s="7">
        <v>236</v>
      </c>
      <c r="B238" s="53" t="s">
        <v>1036</v>
      </c>
      <c r="C238" s="54" t="s">
        <v>1037</v>
      </c>
      <c r="D238" s="55" t="s">
        <v>175</v>
      </c>
      <c r="E238" s="142" t="e">
        <f>VLOOKUP($C238,Data!$A$1:$CC$300,COLUMNS($A:B),FALSE)</f>
        <v>#N/A</v>
      </c>
      <c r="F238" s="142" t="e">
        <f>VLOOKUP($C238,Data!$A$1:$CC$300,COLUMNS($A:C),FALSE)</f>
        <v>#N/A</v>
      </c>
      <c r="G238" s="142" t="e">
        <f>VLOOKUP($C238,Data!$A$1:$CC$300,COLUMNS($A:D),FALSE)</f>
        <v>#N/A</v>
      </c>
      <c r="H238" s="142" t="e">
        <f>VLOOKUP($C238,Data!$A$1:$CC$300,COLUMNS($A:E),FALSE)</f>
        <v>#N/A</v>
      </c>
      <c r="I238" s="142" t="e">
        <f>VLOOKUP($C238,Data!$A$1:$CC$300,COLUMNS($A:F),FALSE)</f>
        <v>#N/A</v>
      </c>
      <c r="J238" s="142" t="e">
        <f>VLOOKUP($C238,Data!$A$1:$CC$300,COLUMNS($A:G),FALSE)</f>
        <v>#N/A</v>
      </c>
      <c r="K238" s="142" t="e">
        <f>VLOOKUP($C238,Data!$A$1:$CC$300,COLUMNS($A:H),FALSE)</f>
        <v>#N/A</v>
      </c>
      <c r="L238" s="142" t="e">
        <f>VLOOKUP($C238,Data!$A$1:$CC$300,COLUMNS($A:I),FALSE)</f>
        <v>#N/A</v>
      </c>
      <c r="M238" s="142" t="e">
        <f>VLOOKUP($C238,Data!$A$1:$CC$300,COLUMNS($A:J),FALSE)</f>
        <v>#N/A</v>
      </c>
      <c r="N238" s="142" t="e">
        <f>VLOOKUP($C238,Data!$A$1:$CC$300,COLUMNS($A:K),FALSE)</f>
        <v>#N/A</v>
      </c>
      <c r="O238" s="142" t="e">
        <f>VLOOKUP($C238,Data!$A$1:$CC$300,COLUMNS($A:L),FALSE)</f>
        <v>#N/A</v>
      </c>
      <c r="P238" s="142" t="e">
        <f>VLOOKUP($C238,Data!$A$1:$CC$300,COLUMNS($A:M),FALSE)</f>
        <v>#N/A</v>
      </c>
      <c r="Q238" s="142" t="e">
        <f>VLOOKUP($C238,Data!$A$1:$CC$300,COLUMNS($A:N),FALSE)</f>
        <v>#N/A</v>
      </c>
      <c r="R238" s="142" t="e">
        <f>VLOOKUP($C238,Data!$A$1:$CC$300,COLUMNS($A:O),FALSE)</f>
        <v>#N/A</v>
      </c>
      <c r="S238" s="142" t="e">
        <f>VLOOKUP($C238,Data!$A$1:$CC$300,COLUMNS($A:P),FALSE)</f>
        <v>#N/A</v>
      </c>
      <c r="T238" s="142" t="e">
        <f>VLOOKUP($C238,Data!$A$1:$CC$300,COLUMNS($A:Q),FALSE)</f>
        <v>#N/A</v>
      </c>
    </row>
    <row r="239" spans="1:20" ht="15" thickBot="1">
      <c r="A239" s="7">
        <v>237</v>
      </c>
      <c r="B239" s="53" t="s">
        <v>894</v>
      </c>
      <c r="C239" s="54" t="s">
        <v>895</v>
      </c>
      <c r="D239" s="55" t="s">
        <v>896</v>
      </c>
      <c r="E239" s="142" t="e">
        <f>VLOOKUP($C239,Data!$A$1:$CC$300,COLUMNS($A:B),FALSE)</f>
        <v>#N/A</v>
      </c>
      <c r="F239" s="142" t="e">
        <f>VLOOKUP($C239,Data!$A$1:$CC$300,COLUMNS($A:C),FALSE)</f>
        <v>#N/A</v>
      </c>
      <c r="G239" s="142" t="e">
        <f>VLOOKUP($C239,Data!$A$1:$CC$300,COLUMNS($A:D),FALSE)</f>
        <v>#N/A</v>
      </c>
      <c r="H239" s="142" t="e">
        <f>VLOOKUP($C239,Data!$A$1:$CC$300,COLUMNS($A:E),FALSE)</f>
        <v>#N/A</v>
      </c>
      <c r="I239" s="142" t="e">
        <f>VLOOKUP($C239,Data!$A$1:$CC$300,COLUMNS($A:F),FALSE)</f>
        <v>#N/A</v>
      </c>
      <c r="J239" s="142" t="e">
        <f>VLOOKUP($C239,Data!$A$1:$CC$300,COLUMNS($A:G),FALSE)</f>
        <v>#N/A</v>
      </c>
      <c r="K239" s="142" t="e">
        <f>VLOOKUP($C239,Data!$A$1:$CC$300,COLUMNS($A:H),FALSE)</f>
        <v>#N/A</v>
      </c>
      <c r="L239" s="142" t="e">
        <f>VLOOKUP($C239,Data!$A$1:$CC$300,COLUMNS($A:I),FALSE)</f>
        <v>#N/A</v>
      </c>
      <c r="M239" s="142" t="e">
        <f>VLOOKUP($C239,Data!$A$1:$CC$300,COLUMNS($A:J),FALSE)</f>
        <v>#N/A</v>
      </c>
      <c r="N239" s="142" t="e">
        <f>VLOOKUP($C239,Data!$A$1:$CC$300,COLUMNS($A:K),FALSE)</f>
        <v>#N/A</v>
      </c>
      <c r="O239" s="142" t="e">
        <f>VLOOKUP($C239,Data!$A$1:$CC$300,COLUMNS($A:L),FALSE)</f>
        <v>#N/A</v>
      </c>
      <c r="P239" s="142" t="e">
        <f>VLOOKUP($C239,Data!$A$1:$CC$300,COLUMNS($A:M),FALSE)</f>
        <v>#N/A</v>
      </c>
      <c r="Q239" s="142" t="e">
        <f>VLOOKUP($C239,Data!$A$1:$CC$300,COLUMNS($A:N),FALSE)</f>
        <v>#N/A</v>
      </c>
      <c r="R239" s="142" t="e">
        <f>VLOOKUP($C239,Data!$A$1:$CC$300,COLUMNS($A:O),FALSE)</f>
        <v>#N/A</v>
      </c>
      <c r="S239" s="142" t="e">
        <f>VLOOKUP($C239,Data!$A$1:$CC$300,COLUMNS($A:P),FALSE)</f>
        <v>#N/A</v>
      </c>
      <c r="T239" s="142" t="e">
        <f>VLOOKUP($C239,Data!$A$1:$CC$300,COLUMNS($A:Q),FALSE)</f>
        <v>#N/A</v>
      </c>
    </row>
    <row r="240" spans="1:20" ht="15" thickBot="1">
      <c r="A240" s="7">
        <v>238</v>
      </c>
      <c r="B240" s="56" t="s">
        <v>197</v>
      </c>
      <c r="C240" s="57" t="s">
        <v>198</v>
      </c>
      <c r="D240" s="58" t="s">
        <v>1033</v>
      </c>
      <c r="E240" s="142">
        <f>VLOOKUP($C240,Data!$A$1:$CC$300,COLUMNS($A:B),FALSE)</f>
        <v>162.1122</v>
      </c>
      <c r="F240" s="142">
        <f>VLOOKUP($C240,Data!$A$1:$CC$300,COLUMNS($A:C),FALSE)</f>
        <v>0.6839461</v>
      </c>
      <c r="G240" s="142" t="str">
        <f>VLOOKUP($C240,Data!$A$1:$CC$300,COLUMNS($A:D),FALSE)</f>
        <v>+</v>
      </c>
      <c r="H240" s="142">
        <f>VLOOKUP($C240,Data!$A$1:$CC$300,COLUMNS($A:E),FALSE)</f>
        <v>3281326</v>
      </c>
      <c r="I240" s="142">
        <f>VLOOKUP($C240,Data!$A$1:$CC$300,COLUMNS($A:F),FALSE)</f>
        <v>3166207</v>
      </c>
      <c r="J240" s="142">
        <f>VLOOKUP($C240,Data!$A$1:$CC$300,COLUMNS($A:G),FALSE)</f>
        <v>3444515</v>
      </c>
      <c r="K240" s="142">
        <f>VLOOKUP($C240,Data!$A$1:$CC$300,COLUMNS($A:H),FALSE)</f>
        <v>2929668</v>
      </c>
      <c r="L240" s="142">
        <f>VLOOKUP($C240,Data!$A$1:$CC$300,COLUMNS($A:I),FALSE)</f>
        <v>3504036</v>
      </c>
      <c r="M240" s="142">
        <f>VLOOKUP($C240,Data!$A$1:$CC$300,COLUMNS($A:J),FALSE)</f>
        <v>3595851</v>
      </c>
      <c r="N240" s="142">
        <f>VLOOKUP($C240,Data!$A$1:$CC$300,COLUMNS($A:K),FALSE)</f>
        <v>34016.800000000003</v>
      </c>
      <c r="O240" s="142">
        <f>VLOOKUP($C240,Data!$A$1:$CC$300,COLUMNS($A:L),FALSE)</f>
        <v>45884.54</v>
      </c>
      <c r="P240" s="142">
        <f>VLOOKUP($C240,Data!$A$1:$CC$300,COLUMNS($A:M),FALSE)</f>
        <v>45117.86</v>
      </c>
      <c r="Q240" s="142">
        <f>VLOOKUP($C240,Data!$A$1:$CC$300,COLUMNS($A:N),FALSE)</f>
        <v>3867449</v>
      </c>
      <c r="R240" s="142">
        <f>VLOOKUP($C240,Data!$A$1:$CC$300,COLUMNS($A:O),FALSE)</f>
        <v>3706610</v>
      </c>
      <c r="S240" s="142">
        <f>VLOOKUP($C240,Data!$A$1:$CC$300,COLUMNS($A:P),FALSE)</f>
        <v>3760444</v>
      </c>
      <c r="T240" s="142">
        <f>VLOOKUP($C240,Data!$A$1:$CC$300,COLUMNS($A:Q),FALSE)</f>
        <v>3462952</v>
      </c>
    </row>
    <row r="241" spans="1:20" ht="15" thickBot="1">
      <c r="A241" s="7">
        <v>239</v>
      </c>
      <c r="B241" s="56" t="s">
        <v>1154</v>
      </c>
      <c r="C241" s="57" t="s">
        <v>1179</v>
      </c>
      <c r="D241" s="58" t="s">
        <v>1033</v>
      </c>
      <c r="E241" s="142">
        <f>VLOOKUP($C241,Data!$A$1:$CC$300,COLUMNS($A:B),FALSE)</f>
        <v>204.12280000000001</v>
      </c>
      <c r="F241" s="142">
        <f>VLOOKUP($C241,Data!$A$1:$CC$300,COLUMNS($A:C),FALSE)</f>
        <v>0.7187154</v>
      </c>
      <c r="G241" s="142" t="str">
        <f>VLOOKUP($C241,Data!$A$1:$CC$300,COLUMNS($A:D),FALSE)</f>
        <v>+</v>
      </c>
      <c r="H241" s="142">
        <f>VLOOKUP($C241,Data!$A$1:$CC$300,COLUMNS($A:E),FALSE)</f>
        <v>1236653</v>
      </c>
      <c r="I241" s="142">
        <f>VLOOKUP($C241,Data!$A$1:$CC$300,COLUMNS($A:F),FALSE)</f>
        <v>1243819</v>
      </c>
      <c r="J241" s="142">
        <f>VLOOKUP($C241,Data!$A$1:$CC$300,COLUMNS($A:G),FALSE)</f>
        <v>1007266</v>
      </c>
      <c r="K241" s="142">
        <f>VLOOKUP($C241,Data!$A$1:$CC$300,COLUMNS($A:H),FALSE)</f>
        <v>1073650</v>
      </c>
      <c r="L241" s="142">
        <f>VLOOKUP($C241,Data!$A$1:$CC$300,COLUMNS($A:I),FALSE)</f>
        <v>1072307</v>
      </c>
      <c r="M241" s="142">
        <f>VLOOKUP($C241,Data!$A$1:$CC$300,COLUMNS($A:J),FALSE)</f>
        <v>1180436</v>
      </c>
      <c r="N241" s="142">
        <f>VLOOKUP($C241,Data!$A$1:$CC$300,COLUMNS($A:K),FALSE)</f>
        <v>15183.92</v>
      </c>
      <c r="O241" s="142">
        <f>VLOOKUP($C241,Data!$A$1:$CC$300,COLUMNS($A:L),FALSE)</f>
        <v>11410.57</v>
      </c>
      <c r="P241" s="142">
        <f>VLOOKUP($C241,Data!$A$1:$CC$300,COLUMNS($A:M),FALSE)</f>
        <v>15915.59</v>
      </c>
      <c r="Q241" s="142">
        <f>VLOOKUP($C241,Data!$A$1:$CC$300,COLUMNS($A:N),FALSE)</f>
        <v>1166196</v>
      </c>
      <c r="R241" s="142">
        <f>VLOOKUP($C241,Data!$A$1:$CC$300,COLUMNS($A:O),FALSE)</f>
        <v>1415147</v>
      </c>
      <c r="S241" s="142">
        <f>VLOOKUP($C241,Data!$A$1:$CC$300,COLUMNS($A:P),FALSE)</f>
        <v>1238046</v>
      </c>
      <c r="T241" s="142">
        <f>VLOOKUP($C241,Data!$A$1:$CC$300,COLUMNS($A:Q),FALSE)</f>
        <v>1027854</v>
      </c>
    </row>
    <row r="242" spans="1:20" ht="15" thickBot="1">
      <c r="A242" s="7">
        <v>240</v>
      </c>
      <c r="B242" s="56" t="s">
        <v>1155</v>
      </c>
      <c r="C242" s="57" t="s">
        <v>1180</v>
      </c>
      <c r="D242" s="58" t="s">
        <v>1033</v>
      </c>
      <c r="E242" s="142">
        <f>VLOOKUP($C242,Data!$A$1:$CC$300,COLUMNS($A:B),FALSE)</f>
        <v>218.13820000000001</v>
      </c>
      <c r="F242" s="142">
        <f>VLOOKUP($C242,Data!$A$1:$CC$300,COLUMNS($A:C),FALSE)</f>
        <v>0.74029999999999996</v>
      </c>
      <c r="G242" s="142" t="str">
        <f>VLOOKUP($C242,Data!$A$1:$CC$300,COLUMNS($A:D),FALSE)</f>
        <v>+</v>
      </c>
      <c r="H242" s="142">
        <f>VLOOKUP($C242,Data!$A$1:$CC$300,COLUMNS($A:E),FALSE)</f>
        <v>426132.7</v>
      </c>
      <c r="I242" s="142">
        <f>VLOOKUP($C242,Data!$A$1:$CC$300,COLUMNS($A:F),FALSE)</f>
        <v>328636.7</v>
      </c>
      <c r="J242" s="142">
        <f>VLOOKUP($C242,Data!$A$1:$CC$300,COLUMNS($A:G),FALSE)</f>
        <v>409551.5</v>
      </c>
      <c r="K242" s="142">
        <f>VLOOKUP($C242,Data!$A$1:$CC$300,COLUMNS($A:H),FALSE)</f>
        <v>373090.2</v>
      </c>
      <c r="L242" s="142">
        <f>VLOOKUP($C242,Data!$A$1:$CC$300,COLUMNS($A:I),FALSE)</f>
        <v>441053.1</v>
      </c>
      <c r="M242" s="142">
        <f>VLOOKUP($C242,Data!$A$1:$CC$300,COLUMNS($A:J),FALSE)</f>
        <v>449313.2</v>
      </c>
      <c r="N242" s="142">
        <f>VLOOKUP($C242,Data!$A$1:$CC$300,COLUMNS($A:K),FALSE)</f>
        <v>0</v>
      </c>
      <c r="O242" s="142">
        <f>VLOOKUP($C242,Data!$A$1:$CC$300,COLUMNS($A:L),FALSE)</f>
        <v>1318.556</v>
      </c>
      <c r="P242" s="142">
        <f>VLOOKUP($C242,Data!$A$1:$CC$300,COLUMNS($A:M),FALSE)</f>
        <v>0</v>
      </c>
      <c r="Q242" s="142">
        <f>VLOOKUP($C242,Data!$A$1:$CC$300,COLUMNS($A:N),FALSE)</f>
        <v>648425.4</v>
      </c>
      <c r="R242" s="142">
        <f>VLOOKUP($C242,Data!$A$1:$CC$300,COLUMNS($A:O),FALSE)</f>
        <v>455586.4</v>
      </c>
      <c r="S242" s="142">
        <f>VLOOKUP($C242,Data!$A$1:$CC$300,COLUMNS($A:P),FALSE)</f>
        <v>620345.9</v>
      </c>
      <c r="T242" s="142">
        <f>VLOOKUP($C242,Data!$A$1:$CC$300,COLUMNS($A:Q),FALSE)</f>
        <v>589237.6</v>
      </c>
    </row>
    <row r="243" spans="1:20" ht="15" thickBot="1">
      <c r="A243" s="7">
        <v>241</v>
      </c>
      <c r="B243" s="56" t="s">
        <v>1156</v>
      </c>
      <c r="C243" s="57" t="s">
        <v>1181</v>
      </c>
      <c r="D243" s="58" t="s">
        <v>1033</v>
      </c>
      <c r="E243" s="142">
        <f>VLOOKUP($C243,Data!$A$1:$CC$300,COLUMNS($A:B),FALSE)</f>
        <v>232.15379999999999</v>
      </c>
      <c r="F243" s="142">
        <f>VLOOKUP($C243,Data!$A$1:$CC$300,COLUMNS($A:C),FALSE)</f>
        <v>1.5098689999999999</v>
      </c>
      <c r="G243" s="142" t="str">
        <f>VLOOKUP($C243,Data!$A$1:$CC$300,COLUMNS($A:D),FALSE)</f>
        <v>+</v>
      </c>
      <c r="H243" s="142">
        <f>VLOOKUP($C243,Data!$A$1:$CC$300,COLUMNS($A:E),FALSE)</f>
        <v>86641.43</v>
      </c>
      <c r="I243" s="142">
        <f>VLOOKUP($C243,Data!$A$1:$CC$300,COLUMNS($A:F),FALSE)</f>
        <v>81553.179999999993</v>
      </c>
      <c r="J243" s="142">
        <f>VLOOKUP($C243,Data!$A$1:$CC$300,COLUMNS($A:G),FALSE)</f>
        <v>253963.9</v>
      </c>
      <c r="K243" s="142">
        <f>VLOOKUP($C243,Data!$A$1:$CC$300,COLUMNS($A:H),FALSE)</f>
        <v>142118.39999999999</v>
      </c>
      <c r="L243" s="142">
        <f>VLOOKUP($C243,Data!$A$1:$CC$300,COLUMNS($A:I),FALSE)</f>
        <v>60439.839999999997</v>
      </c>
      <c r="M243" s="142">
        <f>VLOOKUP($C243,Data!$A$1:$CC$300,COLUMNS($A:J),FALSE)</f>
        <v>76787.7</v>
      </c>
      <c r="N243" s="142">
        <f>VLOOKUP($C243,Data!$A$1:$CC$300,COLUMNS($A:K),FALSE)</f>
        <v>26395.57</v>
      </c>
      <c r="O243" s="142">
        <f>VLOOKUP($C243,Data!$A$1:$CC$300,COLUMNS($A:L),FALSE)</f>
        <v>38086.379999999997</v>
      </c>
      <c r="P243" s="142">
        <f>VLOOKUP($C243,Data!$A$1:$CC$300,COLUMNS($A:M),FALSE)</f>
        <v>45129.11</v>
      </c>
      <c r="Q243" s="142">
        <f>VLOOKUP($C243,Data!$A$1:$CC$300,COLUMNS($A:N),FALSE)</f>
        <v>90407.95</v>
      </c>
      <c r="R243" s="142">
        <f>VLOOKUP($C243,Data!$A$1:$CC$300,COLUMNS($A:O),FALSE)</f>
        <v>88513.31</v>
      </c>
      <c r="S243" s="142">
        <f>VLOOKUP($C243,Data!$A$1:$CC$300,COLUMNS($A:P),FALSE)</f>
        <v>97629.94</v>
      </c>
      <c r="T243" s="142">
        <f>VLOOKUP($C243,Data!$A$1:$CC$300,COLUMNS($A:Q),FALSE)</f>
        <v>107667.8</v>
      </c>
    </row>
    <row r="244" spans="1:20" ht="15" thickBot="1">
      <c r="A244" s="7">
        <v>242</v>
      </c>
      <c r="B244" s="56" t="s">
        <v>1157</v>
      </c>
      <c r="C244" s="57" t="s">
        <v>935</v>
      </c>
      <c r="D244" s="58" t="s">
        <v>1033</v>
      </c>
      <c r="E244" s="142" t="e">
        <f>VLOOKUP($C244,Data!$A$1:$CC$300,COLUMNS($A:B),FALSE)</f>
        <v>#N/A</v>
      </c>
      <c r="F244" s="142" t="e">
        <f>VLOOKUP($C244,Data!$A$1:$CC$300,COLUMNS($A:C),FALSE)</f>
        <v>#N/A</v>
      </c>
      <c r="G244" s="142" t="e">
        <f>VLOOKUP($C244,Data!$A$1:$CC$300,COLUMNS($A:D),FALSE)</f>
        <v>#N/A</v>
      </c>
      <c r="H244" s="142" t="e">
        <f>VLOOKUP($C244,Data!$A$1:$CC$300,COLUMNS($A:E),FALSE)</f>
        <v>#N/A</v>
      </c>
      <c r="I244" s="142" t="e">
        <f>VLOOKUP($C244,Data!$A$1:$CC$300,COLUMNS($A:F),FALSE)</f>
        <v>#N/A</v>
      </c>
      <c r="J244" s="142" t="e">
        <f>VLOOKUP($C244,Data!$A$1:$CC$300,COLUMNS($A:G),FALSE)</f>
        <v>#N/A</v>
      </c>
      <c r="K244" s="142" t="e">
        <f>VLOOKUP($C244,Data!$A$1:$CC$300,COLUMNS($A:H),FALSE)</f>
        <v>#N/A</v>
      </c>
      <c r="L244" s="142" t="e">
        <f>VLOOKUP($C244,Data!$A$1:$CC$300,COLUMNS($A:I),FALSE)</f>
        <v>#N/A</v>
      </c>
      <c r="M244" s="142" t="e">
        <f>VLOOKUP($C244,Data!$A$1:$CC$300,COLUMNS($A:J),FALSE)</f>
        <v>#N/A</v>
      </c>
      <c r="N244" s="142" t="e">
        <f>VLOOKUP($C244,Data!$A$1:$CC$300,COLUMNS($A:K),FALSE)</f>
        <v>#N/A</v>
      </c>
      <c r="O244" s="142" t="e">
        <f>VLOOKUP($C244,Data!$A$1:$CC$300,COLUMNS($A:L),FALSE)</f>
        <v>#N/A</v>
      </c>
      <c r="P244" s="142" t="e">
        <f>VLOOKUP($C244,Data!$A$1:$CC$300,COLUMNS($A:M),FALSE)</f>
        <v>#N/A</v>
      </c>
      <c r="Q244" s="142" t="e">
        <f>VLOOKUP($C244,Data!$A$1:$CC$300,COLUMNS($A:N),FALSE)</f>
        <v>#N/A</v>
      </c>
      <c r="R244" s="142" t="e">
        <f>VLOOKUP($C244,Data!$A$1:$CC$300,COLUMNS($A:O),FALSE)</f>
        <v>#N/A</v>
      </c>
      <c r="S244" s="142" t="e">
        <f>VLOOKUP($C244,Data!$A$1:$CC$300,COLUMNS($A:P),FALSE)</f>
        <v>#N/A</v>
      </c>
      <c r="T244" s="142" t="e">
        <f>VLOOKUP($C244,Data!$A$1:$CC$300,COLUMNS($A:Q),FALSE)</f>
        <v>#N/A</v>
      </c>
    </row>
    <row r="245" spans="1:20" ht="15" thickBot="1">
      <c r="A245" s="7">
        <v>243</v>
      </c>
      <c r="B245" s="56" t="s">
        <v>929</v>
      </c>
      <c r="C245" s="57" t="s">
        <v>936</v>
      </c>
      <c r="D245" s="58" t="s">
        <v>1033</v>
      </c>
      <c r="E245" s="142" t="e">
        <f>VLOOKUP($C245,Data!$A$1:$CC$300,COLUMNS($A:B),FALSE)</f>
        <v>#N/A</v>
      </c>
      <c r="F245" s="142" t="e">
        <f>VLOOKUP($C245,Data!$A$1:$CC$300,COLUMNS($A:C),FALSE)</f>
        <v>#N/A</v>
      </c>
      <c r="G245" s="142" t="e">
        <f>VLOOKUP($C245,Data!$A$1:$CC$300,COLUMNS($A:D),FALSE)</f>
        <v>#N/A</v>
      </c>
      <c r="H245" s="142" t="e">
        <f>VLOOKUP($C245,Data!$A$1:$CC$300,COLUMNS($A:E),FALSE)</f>
        <v>#N/A</v>
      </c>
      <c r="I245" s="142" t="e">
        <f>VLOOKUP($C245,Data!$A$1:$CC$300,COLUMNS($A:F),FALSE)</f>
        <v>#N/A</v>
      </c>
      <c r="J245" s="142" t="e">
        <f>VLOOKUP($C245,Data!$A$1:$CC$300,COLUMNS($A:G),FALSE)</f>
        <v>#N/A</v>
      </c>
      <c r="K245" s="142" t="e">
        <f>VLOOKUP($C245,Data!$A$1:$CC$300,COLUMNS($A:H),FALSE)</f>
        <v>#N/A</v>
      </c>
      <c r="L245" s="142" t="e">
        <f>VLOOKUP($C245,Data!$A$1:$CC$300,COLUMNS($A:I),FALSE)</f>
        <v>#N/A</v>
      </c>
      <c r="M245" s="142" t="e">
        <f>VLOOKUP($C245,Data!$A$1:$CC$300,COLUMNS($A:J),FALSE)</f>
        <v>#N/A</v>
      </c>
      <c r="N245" s="142" t="e">
        <f>VLOOKUP($C245,Data!$A$1:$CC$300,COLUMNS($A:K),FALSE)</f>
        <v>#N/A</v>
      </c>
      <c r="O245" s="142" t="e">
        <f>VLOOKUP($C245,Data!$A$1:$CC$300,COLUMNS($A:L),FALSE)</f>
        <v>#N/A</v>
      </c>
      <c r="P245" s="142" t="e">
        <f>VLOOKUP($C245,Data!$A$1:$CC$300,COLUMNS($A:M),FALSE)</f>
        <v>#N/A</v>
      </c>
      <c r="Q245" s="142" t="e">
        <f>VLOOKUP($C245,Data!$A$1:$CC$300,COLUMNS($A:N),FALSE)</f>
        <v>#N/A</v>
      </c>
      <c r="R245" s="142" t="e">
        <f>VLOOKUP($C245,Data!$A$1:$CC$300,COLUMNS($A:O),FALSE)</f>
        <v>#N/A</v>
      </c>
      <c r="S245" s="142" t="e">
        <f>VLOOKUP($C245,Data!$A$1:$CC$300,COLUMNS($A:P),FALSE)</f>
        <v>#N/A</v>
      </c>
      <c r="T245" s="142" t="e">
        <f>VLOOKUP($C245,Data!$A$1:$CC$300,COLUMNS($A:Q),FALSE)</f>
        <v>#N/A</v>
      </c>
    </row>
    <row r="246" spans="1:20" ht="15" thickBot="1">
      <c r="A246" s="7">
        <v>244</v>
      </c>
      <c r="B246" s="56" t="s">
        <v>1158</v>
      </c>
      <c r="C246" s="57" t="s">
        <v>1182</v>
      </c>
      <c r="D246" s="58" t="s">
        <v>1033</v>
      </c>
      <c r="E246" s="142">
        <f>VLOOKUP($C246,Data!$A$1:$CC$300,COLUMNS($A:B),FALSE)</f>
        <v>246.1695</v>
      </c>
      <c r="F246" s="142">
        <f>VLOOKUP($C246,Data!$A$1:$CC$300,COLUMNS($A:C),FALSE)</f>
        <v>1.7622310000000001</v>
      </c>
      <c r="G246" s="142" t="str">
        <f>VLOOKUP($C246,Data!$A$1:$CC$300,COLUMNS($A:D),FALSE)</f>
        <v>+</v>
      </c>
      <c r="H246" s="142">
        <f>VLOOKUP($C246,Data!$A$1:$CC$300,COLUMNS($A:E),FALSE)</f>
        <v>201991</v>
      </c>
      <c r="I246" s="142">
        <f>VLOOKUP($C246,Data!$A$1:$CC$300,COLUMNS($A:F),FALSE)</f>
        <v>209467.9</v>
      </c>
      <c r="J246" s="142">
        <f>VLOOKUP($C246,Data!$A$1:$CC$300,COLUMNS($A:G),FALSE)</f>
        <v>192920.6</v>
      </c>
      <c r="K246" s="142">
        <f>VLOOKUP($C246,Data!$A$1:$CC$300,COLUMNS($A:H),FALSE)</f>
        <v>200737.3</v>
      </c>
      <c r="L246" s="142">
        <f>VLOOKUP($C246,Data!$A$1:$CC$300,COLUMNS($A:I),FALSE)</f>
        <v>145020.4</v>
      </c>
      <c r="M246" s="142">
        <f>VLOOKUP($C246,Data!$A$1:$CC$300,COLUMNS($A:J),FALSE)</f>
        <v>161056.79999999999</v>
      </c>
      <c r="N246" s="142">
        <f>VLOOKUP($C246,Data!$A$1:$CC$300,COLUMNS($A:K),FALSE)</f>
        <v>13569.78</v>
      </c>
      <c r="O246" s="142">
        <f>VLOOKUP($C246,Data!$A$1:$CC$300,COLUMNS($A:L),FALSE)</f>
        <v>22102.99</v>
      </c>
      <c r="P246" s="142">
        <f>VLOOKUP($C246,Data!$A$1:$CC$300,COLUMNS($A:M),FALSE)</f>
        <v>18609.21</v>
      </c>
      <c r="Q246" s="142">
        <f>VLOOKUP($C246,Data!$A$1:$CC$300,COLUMNS($A:N),FALSE)</f>
        <v>241058.2</v>
      </c>
      <c r="R246" s="142">
        <f>VLOOKUP($C246,Data!$A$1:$CC$300,COLUMNS($A:O),FALSE)</f>
        <v>191445.1</v>
      </c>
      <c r="S246" s="142">
        <f>VLOOKUP($C246,Data!$A$1:$CC$300,COLUMNS($A:P),FALSE)</f>
        <v>241048.5</v>
      </c>
      <c r="T246" s="142">
        <f>VLOOKUP($C246,Data!$A$1:$CC$300,COLUMNS($A:Q),FALSE)</f>
        <v>196214.8</v>
      </c>
    </row>
    <row r="247" spans="1:20" ht="15" thickBot="1">
      <c r="A247" s="7">
        <v>245</v>
      </c>
      <c r="B247" s="56" t="s">
        <v>1159</v>
      </c>
      <c r="C247" s="57" t="s">
        <v>937</v>
      </c>
      <c r="D247" s="58" t="s">
        <v>1033</v>
      </c>
      <c r="E247" s="142">
        <f>VLOOKUP($C247,Data!$A$1:$CC$300,COLUMNS($A:B),FALSE)</f>
        <v>244.15389999999999</v>
      </c>
      <c r="F247" s="142">
        <f>VLOOKUP($C247,Data!$A$1:$CC$300,COLUMNS($A:C),FALSE)</f>
        <v>1.784092</v>
      </c>
      <c r="G247" s="142" t="str">
        <f>VLOOKUP($C247,Data!$A$1:$CC$300,COLUMNS($A:D),FALSE)</f>
        <v>+</v>
      </c>
      <c r="H247" s="142">
        <f>VLOOKUP($C247,Data!$A$1:$CC$300,COLUMNS($A:E),FALSE)</f>
        <v>98117.69</v>
      </c>
      <c r="I247" s="142">
        <f>VLOOKUP($C247,Data!$A$1:$CC$300,COLUMNS($A:F),FALSE)</f>
        <v>103874.4</v>
      </c>
      <c r="J247" s="142">
        <f>VLOOKUP($C247,Data!$A$1:$CC$300,COLUMNS($A:G),FALSE)</f>
        <v>125288.6</v>
      </c>
      <c r="K247" s="142">
        <f>VLOOKUP($C247,Data!$A$1:$CC$300,COLUMNS($A:H),FALSE)</f>
        <v>96061.91</v>
      </c>
      <c r="L247" s="142">
        <f>VLOOKUP($C247,Data!$A$1:$CC$300,COLUMNS($A:I),FALSE)</f>
        <v>107611.5</v>
      </c>
      <c r="M247" s="142">
        <f>VLOOKUP($C247,Data!$A$1:$CC$300,COLUMNS($A:J),FALSE)</f>
        <v>105307</v>
      </c>
      <c r="N247" s="142">
        <f>VLOOKUP($C247,Data!$A$1:$CC$300,COLUMNS($A:K),FALSE)</f>
        <v>115976.1</v>
      </c>
      <c r="O247" s="142">
        <f>VLOOKUP($C247,Data!$A$1:$CC$300,COLUMNS($A:L),FALSE)</f>
        <v>109938.5</v>
      </c>
      <c r="P247" s="142">
        <f>VLOOKUP($C247,Data!$A$1:$CC$300,COLUMNS($A:M),FALSE)</f>
        <v>112113.4</v>
      </c>
      <c r="Q247" s="142">
        <f>VLOOKUP($C247,Data!$A$1:$CC$300,COLUMNS($A:N),FALSE)</f>
        <v>91683.98</v>
      </c>
      <c r="R247" s="142">
        <f>VLOOKUP($C247,Data!$A$1:$CC$300,COLUMNS($A:O),FALSE)</f>
        <v>119971.3</v>
      </c>
      <c r="S247" s="142">
        <f>VLOOKUP($C247,Data!$A$1:$CC$300,COLUMNS($A:P),FALSE)</f>
        <v>94449.54</v>
      </c>
      <c r="T247" s="142">
        <f>VLOOKUP($C247,Data!$A$1:$CC$300,COLUMNS($A:Q),FALSE)</f>
        <v>93528.41</v>
      </c>
    </row>
    <row r="248" spans="1:20" ht="15" thickBot="1">
      <c r="A248" s="7">
        <v>246</v>
      </c>
      <c r="B248" s="56" t="s">
        <v>930</v>
      </c>
      <c r="C248" s="57" t="s">
        <v>938</v>
      </c>
      <c r="D248" s="58" t="s">
        <v>1033</v>
      </c>
      <c r="E248" s="142" t="e">
        <f>VLOOKUP($C248,Data!$A$1:$CC$300,COLUMNS($A:B),FALSE)</f>
        <v>#N/A</v>
      </c>
      <c r="F248" s="142" t="e">
        <f>VLOOKUP($C248,Data!$A$1:$CC$300,COLUMNS($A:C),FALSE)</f>
        <v>#N/A</v>
      </c>
      <c r="G248" s="142" t="e">
        <f>VLOOKUP($C248,Data!$A$1:$CC$300,COLUMNS($A:D),FALSE)</f>
        <v>#N/A</v>
      </c>
      <c r="H248" s="142" t="e">
        <f>VLOOKUP($C248,Data!$A$1:$CC$300,COLUMNS($A:E),FALSE)</f>
        <v>#N/A</v>
      </c>
      <c r="I248" s="142" t="e">
        <f>VLOOKUP($C248,Data!$A$1:$CC$300,COLUMNS($A:F),FALSE)</f>
        <v>#N/A</v>
      </c>
      <c r="J248" s="142" t="e">
        <f>VLOOKUP($C248,Data!$A$1:$CC$300,COLUMNS($A:G),FALSE)</f>
        <v>#N/A</v>
      </c>
      <c r="K248" s="142" t="e">
        <f>VLOOKUP($C248,Data!$A$1:$CC$300,COLUMNS($A:H),FALSE)</f>
        <v>#N/A</v>
      </c>
      <c r="L248" s="142" t="e">
        <f>VLOOKUP($C248,Data!$A$1:$CC$300,COLUMNS($A:I),FALSE)</f>
        <v>#N/A</v>
      </c>
      <c r="M248" s="142" t="e">
        <f>VLOOKUP($C248,Data!$A$1:$CC$300,COLUMNS($A:J),FALSE)</f>
        <v>#N/A</v>
      </c>
      <c r="N248" s="142" t="e">
        <f>VLOOKUP($C248,Data!$A$1:$CC$300,COLUMNS($A:K),FALSE)</f>
        <v>#N/A</v>
      </c>
      <c r="O248" s="142" t="e">
        <f>VLOOKUP($C248,Data!$A$1:$CC$300,COLUMNS($A:L),FALSE)</f>
        <v>#N/A</v>
      </c>
      <c r="P248" s="142" t="e">
        <f>VLOOKUP($C248,Data!$A$1:$CC$300,COLUMNS($A:M),FALSE)</f>
        <v>#N/A</v>
      </c>
      <c r="Q248" s="142" t="e">
        <f>VLOOKUP($C248,Data!$A$1:$CC$300,COLUMNS($A:N),FALSE)</f>
        <v>#N/A</v>
      </c>
      <c r="R248" s="142" t="e">
        <f>VLOOKUP($C248,Data!$A$1:$CC$300,COLUMNS($A:O),FALSE)</f>
        <v>#N/A</v>
      </c>
      <c r="S248" s="142" t="e">
        <f>VLOOKUP($C248,Data!$A$1:$CC$300,COLUMNS($A:P),FALSE)</f>
        <v>#N/A</v>
      </c>
      <c r="T248" s="142" t="e">
        <f>VLOOKUP($C248,Data!$A$1:$CC$300,COLUMNS($A:Q),FALSE)</f>
        <v>#N/A</v>
      </c>
    </row>
    <row r="249" spans="1:20" ht="15" thickBot="1">
      <c r="A249" s="7">
        <v>247</v>
      </c>
      <c r="B249" s="56" t="s">
        <v>1160</v>
      </c>
      <c r="C249" s="57" t="s">
        <v>939</v>
      </c>
      <c r="D249" s="58" t="s">
        <v>1033</v>
      </c>
      <c r="E249" s="142">
        <f>VLOOKUP($C249,Data!$A$1:$CC$300,COLUMNS($A:B),FALSE)</f>
        <v>260.185</v>
      </c>
      <c r="F249" s="142">
        <f>VLOOKUP($C249,Data!$A$1:$CC$300,COLUMNS($A:C),FALSE)</f>
        <v>1.7995540000000001</v>
      </c>
      <c r="G249" s="142" t="str">
        <f>VLOOKUP($C249,Data!$A$1:$CC$300,COLUMNS($A:D),FALSE)</f>
        <v>+</v>
      </c>
      <c r="H249" s="142">
        <f>VLOOKUP($C249,Data!$A$1:$CC$300,COLUMNS($A:E),FALSE)</f>
        <v>31162</v>
      </c>
      <c r="I249" s="142">
        <f>VLOOKUP($C249,Data!$A$1:$CC$300,COLUMNS($A:F),FALSE)</f>
        <v>27878.18</v>
      </c>
      <c r="J249" s="142">
        <f>VLOOKUP($C249,Data!$A$1:$CC$300,COLUMNS($A:G),FALSE)</f>
        <v>30541.84</v>
      </c>
      <c r="K249" s="142">
        <f>VLOOKUP($C249,Data!$A$1:$CC$300,COLUMNS($A:H),FALSE)</f>
        <v>28863.63</v>
      </c>
      <c r="L249" s="142">
        <f>VLOOKUP($C249,Data!$A$1:$CC$300,COLUMNS($A:I),FALSE)</f>
        <v>34543.160000000003</v>
      </c>
      <c r="M249" s="142">
        <f>VLOOKUP($C249,Data!$A$1:$CC$300,COLUMNS($A:J),FALSE)</f>
        <v>33728.559999999998</v>
      </c>
      <c r="N249" s="142">
        <f>VLOOKUP($C249,Data!$A$1:$CC$300,COLUMNS($A:K),FALSE)</f>
        <v>8959.2070000000003</v>
      </c>
      <c r="O249" s="142">
        <f>VLOOKUP($C249,Data!$A$1:$CC$300,COLUMNS($A:L),FALSE)</f>
        <v>16102.21</v>
      </c>
      <c r="P249" s="142">
        <f>VLOOKUP($C249,Data!$A$1:$CC$300,COLUMNS($A:M),FALSE)</f>
        <v>17086.11</v>
      </c>
      <c r="Q249" s="142">
        <f>VLOOKUP($C249,Data!$A$1:$CC$300,COLUMNS($A:N),FALSE)</f>
        <v>41103</v>
      </c>
      <c r="R249" s="142">
        <f>VLOOKUP($C249,Data!$A$1:$CC$300,COLUMNS($A:O),FALSE)</f>
        <v>50528.18</v>
      </c>
      <c r="S249" s="142">
        <f>VLOOKUP($C249,Data!$A$1:$CC$300,COLUMNS($A:P),FALSE)</f>
        <v>38957.81</v>
      </c>
      <c r="T249" s="142">
        <f>VLOOKUP($C249,Data!$A$1:$CC$300,COLUMNS($A:Q),FALSE)</f>
        <v>39611.99</v>
      </c>
    </row>
    <row r="250" spans="1:20" ht="15" thickBot="1">
      <c r="A250" s="7">
        <v>248</v>
      </c>
      <c r="B250" s="56" t="s">
        <v>931</v>
      </c>
      <c r="C250" s="57" t="s">
        <v>940</v>
      </c>
      <c r="D250" s="58" t="s">
        <v>1033</v>
      </c>
      <c r="E250" s="142" t="e">
        <f>VLOOKUP($C250,Data!$A$1:$CC$300,COLUMNS($A:B),FALSE)</f>
        <v>#N/A</v>
      </c>
      <c r="F250" s="142" t="e">
        <f>VLOOKUP($C250,Data!$A$1:$CC$300,COLUMNS($A:C),FALSE)</f>
        <v>#N/A</v>
      </c>
      <c r="G250" s="142" t="e">
        <f>VLOOKUP($C250,Data!$A$1:$CC$300,COLUMNS($A:D),FALSE)</f>
        <v>#N/A</v>
      </c>
      <c r="H250" s="142" t="e">
        <f>VLOOKUP($C250,Data!$A$1:$CC$300,COLUMNS($A:E),FALSE)</f>
        <v>#N/A</v>
      </c>
      <c r="I250" s="142" t="e">
        <f>VLOOKUP($C250,Data!$A$1:$CC$300,COLUMNS($A:F),FALSE)</f>
        <v>#N/A</v>
      </c>
      <c r="J250" s="142" t="e">
        <f>VLOOKUP($C250,Data!$A$1:$CC$300,COLUMNS($A:G),FALSE)</f>
        <v>#N/A</v>
      </c>
      <c r="K250" s="142" t="e">
        <f>VLOOKUP($C250,Data!$A$1:$CC$300,COLUMNS($A:H),FALSE)</f>
        <v>#N/A</v>
      </c>
      <c r="L250" s="142" t="e">
        <f>VLOOKUP($C250,Data!$A$1:$CC$300,COLUMNS($A:I),FALSE)</f>
        <v>#N/A</v>
      </c>
      <c r="M250" s="142" t="e">
        <f>VLOOKUP($C250,Data!$A$1:$CC$300,COLUMNS($A:J),FALSE)</f>
        <v>#N/A</v>
      </c>
      <c r="N250" s="142" t="e">
        <f>VLOOKUP($C250,Data!$A$1:$CC$300,COLUMNS($A:K),FALSE)</f>
        <v>#N/A</v>
      </c>
      <c r="O250" s="142" t="e">
        <f>VLOOKUP($C250,Data!$A$1:$CC$300,COLUMNS($A:L),FALSE)</f>
        <v>#N/A</v>
      </c>
      <c r="P250" s="142" t="e">
        <f>VLOOKUP($C250,Data!$A$1:$CC$300,COLUMNS($A:M),FALSE)</f>
        <v>#N/A</v>
      </c>
      <c r="Q250" s="142" t="e">
        <f>VLOOKUP($C250,Data!$A$1:$CC$300,COLUMNS($A:N),FALSE)</f>
        <v>#N/A</v>
      </c>
      <c r="R250" s="142" t="e">
        <f>VLOOKUP($C250,Data!$A$1:$CC$300,COLUMNS($A:O),FALSE)</f>
        <v>#N/A</v>
      </c>
      <c r="S250" s="142" t="e">
        <f>VLOOKUP($C250,Data!$A$1:$CC$300,COLUMNS($A:P),FALSE)</f>
        <v>#N/A</v>
      </c>
      <c r="T250" s="142" t="e">
        <f>VLOOKUP($C250,Data!$A$1:$CC$300,COLUMNS($A:Q),FALSE)</f>
        <v>#N/A</v>
      </c>
    </row>
    <row r="251" spans="1:20" ht="15" thickBot="1">
      <c r="A251" s="7">
        <v>249</v>
      </c>
      <c r="B251" s="56" t="s">
        <v>1161</v>
      </c>
      <c r="C251" s="57" t="s">
        <v>941</v>
      </c>
      <c r="D251" s="58" t="s">
        <v>1033</v>
      </c>
      <c r="E251" s="142" t="e">
        <f>VLOOKUP($C251,Data!$A$1:$CC$300,COLUMNS($A:B),FALSE)</f>
        <v>#N/A</v>
      </c>
      <c r="F251" s="142" t="e">
        <f>VLOOKUP($C251,Data!$A$1:$CC$300,COLUMNS($A:C),FALSE)</f>
        <v>#N/A</v>
      </c>
      <c r="G251" s="142" t="e">
        <f>VLOOKUP($C251,Data!$A$1:$CC$300,COLUMNS($A:D),FALSE)</f>
        <v>#N/A</v>
      </c>
      <c r="H251" s="142" t="e">
        <f>VLOOKUP($C251,Data!$A$1:$CC$300,COLUMNS($A:E),FALSE)</f>
        <v>#N/A</v>
      </c>
      <c r="I251" s="142" t="e">
        <f>VLOOKUP($C251,Data!$A$1:$CC$300,COLUMNS($A:F),FALSE)</f>
        <v>#N/A</v>
      </c>
      <c r="J251" s="142" t="e">
        <f>VLOOKUP($C251,Data!$A$1:$CC$300,COLUMNS($A:G),FALSE)</f>
        <v>#N/A</v>
      </c>
      <c r="K251" s="142" t="e">
        <f>VLOOKUP($C251,Data!$A$1:$CC$300,COLUMNS($A:H),FALSE)</f>
        <v>#N/A</v>
      </c>
      <c r="L251" s="142" t="e">
        <f>VLOOKUP($C251,Data!$A$1:$CC$300,COLUMNS($A:I),FALSE)</f>
        <v>#N/A</v>
      </c>
      <c r="M251" s="142" t="e">
        <f>VLOOKUP($C251,Data!$A$1:$CC$300,COLUMNS($A:J),FALSE)</f>
        <v>#N/A</v>
      </c>
      <c r="N251" s="142" t="e">
        <f>VLOOKUP($C251,Data!$A$1:$CC$300,COLUMNS($A:K),FALSE)</f>
        <v>#N/A</v>
      </c>
      <c r="O251" s="142" t="e">
        <f>VLOOKUP($C251,Data!$A$1:$CC$300,COLUMNS($A:L),FALSE)</f>
        <v>#N/A</v>
      </c>
      <c r="P251" s="142" t="e">
        <f>VLOOKUP($C251,Data!$A$1:$CC$300,COLUMNS($A:M),FALSE)</f>
        <v>#N/A</v>
      </c>
      <c r="Q251" s="142" t="e">
        <f>VLOOKUP($C251,Data!$A$1:$CC$300,COLUMNS($A:N),FALSE)</f>
        <v>#N/A</v>
      </c>
      <c r="R251" s="142" t="e">
        <f>VLOOKUP($C251,Data!$A$1:$CC$300,COLUMNS($A:O),FALSE)</f>
        <v>#N/A</v>
      </c>
      <c r="S251" s="142" t="e">
        <f>VLOOKUP($C251,Data!$A$1:$CC$300,COLUMNS($A:P),FALSE)</f>
        <v>#N/A</v>
      </c>
      <c r="T251" s="142" t="e">
        <f>VLOOKUP($C251,Data!$A$1:$CC$300,COLUMNS($A:Q),FALSE)</f>
        <v>#N/A</v>
      </c>
    </row>
    <row r="252" spans="1:20" ht="15" thickBot="1">
      <c r="A252" s="7">
        <v>250</v>
      </c>
      <c r="B252" s="56" t="s">
        <v>1162</v>
      </c>
      <c r="C252" s="57" t="s">
        <v>942</v>
      </c>
      <c r="D252" s="58" t="s">
        <v>1033</v>
      </c>
      <c r="E252" s="142" t="e">
        <f>VLOOKUP($C252,Data!$A$1:$CC$300,COLUMNS($A:B),FALSE)</f>
        <v>#N/A</v>
      </c>
      <c r="F252" s="142" t="e">
        <f>VLOOKUP($C252,Data!$A$1:$CC$300,COLUMNS($A:C),FALSE)</f>
        <v>#N/A</v>
      </c>
      <c r="G252" s="142" t="e">
        <f>VLOOKUP($C252,Data!$A$1:$CC$300,COLUMNS($A:D),FALSE)</f>
        <v>#N/A</v>
      </c>
      <c r="H252" s="142" t="e">
        <f>VLOOKUP($C252,Data!$A$1:$CC$300,COLUMNS($A:E),FALSE)</f>
        <v>#N/A</v>
      </c>
      <c r="I252" s="142" t="e">
        <f>VLOOKUP($C252,Data!$A$1:$CC$300,COLUMNS($A:F),FALSE)</f>
        <v>#N/A</v>
      </c>
      <c r="J252" s="142" t="e">
        <f>VLOOKUP($C252,Data!$A$1:$CC$300,COLUMNS($A:G),FALSE)</f>
        <v>#N/A</v>
      </c>
      <c r="K252" s="142" t="e">
        <f>VLOOKUP($C252,Data!$A$1:$CC$300,COLUMNS($A:H),FALSE)</f>
        <v>#N/A</v>
      </c>
      <c r="L252" s="142" t="e">
        <f>VLOOKUP($C252,Data!$A$1:$CC$300,COLUMNS($A:I),FALSE)</f>
        <v>#N/A</v>
      </c>
      <c r="M252" s="142" t="e">
        <f>VLOOKUP($C252,Data!$A$1:$CC$300,COLUMNS($A:J),FALSE)</f>
        <v>#N/A</v>
      </c>
      <c r="N252" s="142" t="e">
        <f>VLOOKUP($C252,Data!$A$1:$CC$300,COLUMNS($A:K),FALSE)</f>
        <v>#N/A</v>
      </c>
      <c r="O252" s="142" t="e">
        <f>VLOOKUP($C252,Data!$A$1:$CC$300,COLUMNS($A:L),FALSE)</f>
        <v>#N/A</v>
      </c>
      <c r="P252" s="142" t="e">
        <f>VLOOKUP($C252,Data!$A$1:$CC$300,COLUMNS($A:M),FALSE)</f>
        <v>#N/A</v>
      </c>
      <c r="Q252" s="142" t="e">
        <f>VLOOKUP($C252,Data!$A$1:$CC$300,COLUMNS($A:N),FALSE)</f>
        <v>#N/A</v>
      </c>
      <c r="R252" s="142" t="e">
        <f>VLOOKUP($C252,Data!$A$1:$CC$300,COLUMNS($A:O),FALSE)</f>
        <v>#N/A</v>
      </c>
      <c r="S252" s="142" t="e">
        <f>VLOOKUP($C252,Data!$A$1:$CC$300,COLUMNS($A:P),FALSE)</f>
        <v>#N/A</v>
      </c>
      <c r="T252" s="142" t="e">
        <f>VLOOKUP($C252,Data!$A$1:$CC$300,COLUMNS($A:Q),FALSE)</f>
        <v>#N/A</v>
      </c>
    </row>
    <row r="253" spans="1:20" ht="15" thickBot="1">
      <c r="A253" s="7">
        <v>251</v>
      </c>
      <c r="B253" s="56" t="s">
        <v>1163</v>
      </c>
      <c r="C253" s="57" t="s">
        <v>943</v>
      </c>
      <c r="D253" s="58" t="s">
        <v>1033</v>
      </c>
      <c r="E253" s="142" t="e">
        <f>VLOOKUP($C253,Data!$A$1:$CC$300,COLUMNS($A:B),FALSE)</f>
        <v>#N/A</v>
      </c>
      <c r="F253" s="142" t="e">
        <f>VLOOKUP($C253,Data!$A$1:$CC$300,COLUMNS($A:C),FALSE)</f>
        <v>#N/A</v>
      </c>
      <c r="G253" s="142" t="e">
        <f>VLOOKUP($C253,Data!$A$1:$CC$300,COLUMNS($A:D),FALSE)</f>
        <v>#N/A</v>
      </c>
      <c r="H253" s="142" t="e">
        <f>VLOOKUP($C253,Data!$A$1:$CC$300,COLUMNS($A:E),FALSE)</f>
        <v>#N/A</v>
      </c>
      <c r="I253" s="142" t="e">
        <f>VLOOKUP($C253,Data!$A$1:$CC$300,COLUMNS($A:F),FALSE)</f>
        <v>#N/A</v>
      </c>
      <c r="J253" s="142" t="e">
        <f>VLOOKUP($C253,Data!$A$1:$CC$300,COLUMNS($A:G),FALSE)</f>
        <v>#N/A</v>
      </c>
      <c r="K253" s="142" t="e">
        <f>VLOOKUP($C253,Data!$A$1:$CC$300,COLUMNS($A:H),FALSE)</f>
        <v>#N/A</v>
      </c>
      <c r="L253" s="142" t="e">
        <f>VLOOKUP($C253,Data!$A$1:$CC$300,COLUMNS($A:I),FALSE)</f>
        <v>#N/A</v>
      </c>
      <c r="M253" s="142" t="e">
        <f>VLOOKUP($C253,Data!$A$1:$CC$300,COLUMNS($A:J),FALSE)</f>
        <v>#N/A</v>
      </c>
      <c r="N253" s="142" t="e">
        <f>VLOOKUP($C253,Data!$A$1:$CC$300,COLUMNS($A:K),FALSE)</f>
        <v>#N/A</v>
      </c>
      <c r="O253" s="142" t="e">
        <f>VLOOKUP($C253,Data!$A$1:$CC$300,COLUMNS($A:L),FALSE)</f>
        <v>#N/A</v>
      </c>
      <c r="P253" s="142" t="e">
        <f>VLOOKUP($C253,Data!$A$1:$CC$300,COLUMNS($A:M),FALSE)</f>
        <v>#N/A</v>
      </c>
      <c r="Q253" s="142" t="e">
        <f>VLOOKUP($C253,Data!$A$1:$CC$300,COLUMNS($A:N),FALSE)</f>
        <v>#N/A</v>
      </c>
      <c r="R253" s="142" t="e">
        <f>VLOOKUP($C253,Data!$A$1:$CC$300,COLUMNS($A:O),FALSE)</f>
        <v>#N/A</v>
      </c>
      <c r="S253" s="142" t="e">
        <f>VLOOKUP($C253,Data!$A$1:$CC$300,COLUMNS($A:P),FALSE)</f>
        <v>#N/A</v>
      </c>
      <c r="T253" s="142" t="e">
        <f>VLOOKUP($C253,Data!$A$1:$CC$300,COLUMNS($A:Q),FALSE)</f>
        <v>#N/A</v>
      </c>
    </row>
    <row r="254" spans="1:20" ht="15" thickBot="1">
      <c r="A254" s="7">
        <v>252</v>
      </c>
      <c r="B254" s="56" t="s">
        <v>1164</v>
      </c>
      <c r="C254" s="57" t="s">
        <v>944</v>
      </c>
      <c r="D254" s="58" t="s">
        <v>1033</v>
      </c>
      <c r="E254" s="142" t="e">
        <f>VLOOKUP($C254,Data!$A$1:$CC$300,COLUMNS($A:B),FALSE)</f>
        <v>#N/A</v>
      </c>
      <c r="F254" s="142" t="e">
        <f>VLOOKUP($C254,Data!$A$1:$CC$300,COLUMNS($A:C),FALSE)</f>
        <v>#N/A</v>
      </c>
      <c r="G254" s="142" t="e">
        <f>VLOOKUP($C254,Data!$A$1:$CC$300,COLUMNS($A:D),FALSE)</f>
        <v>#N/A</v>
      </c>
      <c r="H254" s="142" t="e">
        <f>VLOOKUP($C254,Data!$A$1:$CC$300,COLUMNS($A:E),FALSE)</f>
        <v>#N/A</v>
      </c>
      <c r="I254" s="142" t="e">
        <f>VLOOKUP($C254,Data!$A$1:$CC$300,COLUMNS($A:F),FALSE)</f>
        <v>#N/A</v>
      </c>
      <c r="J254" s="142" t="e">
        <f>VLOOKUP($C254,Data!$A$1:$CC$300,COLUMNS($A:G),FALSE)</f>
        <v>#N/A</v>
      </c>
      <c r="K254" s="142" t="e">
        <f>VLOOKUP($C254,Data!$A$1:$CC$300,COLUMNS($A:H),FALSE)</f>
        <v>#N/A</v>
      </c>
      <c r="L254" s="142" t="e">
        <f>VLOOKUP($C254,Data!$A$1:$CC$300,COLUMNS($A:I),FALSE)</f>
        <v>#N/A</v>
      </c>
      <c r="M254" s="142" t="e">
        <f>VLOOKUP($C254,Data!$A$1:$CC$300,COLUMNS($A:J),FALSE)</f>
        <v>#N/A</v>
      </c>
      <c r="N254" s="142" t="e">
        <f>VLOOKUP($C254,Data!$A$1:$CC$300,COLUMNS($A:K),FALSE)</f>
        <v>#N/A</v>
      </c>
      <c r="O254" s="142" t="e">
        <f>VLOOKUP($C254,Data!$A$1:$CC$300,COLUMNS($A:L),FALSE)</f>
        <v>#N/A</v>
      </c>
      <c r="P254" s="142" t="e">
        <f>VLOOKUP($C254,Data!$A$1:$CC$300,COLUMNS($A:M),FALSE)</f>
        <v>#N/A</v>
      </c>
      <c r="Q254" s="142" t="e">
        <f>VLOOKUP($C254,Data!$A$1:$CC$300,COLUMNS($A:N),FALSE)</f>
        <v>#N/A</v>
      </c>
      <c r="R254" s="142" t="e">
        <f>VLOOKUP($C254,Data!$A$1:$CC$300,COLUMNS($A:O),FALSE)</f>
        <v>#N/A</v>
      </c>
      <c r="S254" s="142" t="e">
        <f>VLOOKUP($C254,Data!$A$1:$CC$300,COLUMNS($A:P),FALSE)</f>
        <v>#N/A</v>
      </c>
      <c r="T254" s="142" t="e">
        <f>VLOOKUP($C254,Data!$A$1:$CC$300,COLUMNS($A:Q),FALSE)</f>
        <v>#N/A</v>
      </c>
    </row>
    <row r="255" spans="1:20" ht="15" thickBot="1">
      <c r="A255" s="7">
        <v>253</v>
      </c>
      <c r="B255" s="56" t="s">
        <v>1165</v>
      </c>
      <c r="C255" s="57" t="s">
        <v>945</v>
      </c>
      <c r="D255" s="58" t="s">
        <v>1033</v>
      </c>
      <c r="E255" s="142" t="e">
        <f>VLOOKUP($C255,Data!$A$1:$CC$300,COLUMNS($A:B),FALSE)</f>
        <v>#N/A</v>
      </c>
      <c r="F255" s="142" t="e">
        <f>VLOOKUP($C255,Data!$A$1:$CC$300,COLUMNS($A:C),FALSE)</f>
        <v>#N/A</v>
      </c>
      <c r="G255" s="142" t="e">
        <f>VLOOKUP($C255,Data!$A$1:$CC$300,COLUMNS($A:D),FALSE)</f>
        <v>#N/A</v>
      </c>
      <c r="H255" s="142" t="e">
        <f>VLOOKUP($C255,Data!$A$1:$CC$300,COLUMNS($A:E),FALSE)</f>
        <v>#N/A</v>
      </c>
      <c r="I255" s="142" t="e">
        <f>VLOOKUP($C255,Data!$A$1:$CC$300,COLUMNS($A:F),FALSE)</f>
        <v>#N/A</v>
      </c>
      <c r="J255" s="142" t="e">
        <f>VLOOKUP($C255,Data!$A$1:$CC$300,COLUMNS($A:G),FALSE)</f>
        <v>#N/A</v>
      </c>
      <c r="K255" s="142" t="e">
        <f>VLOOKUP($C255,Data!$A$1:$CC$300,COLUMNS($A:H),FALSE)</f>
        <v>#N/A</v>
      </c>
      <c r="L255" s="142" t="e">
        <f>VLOOKUP($C255,Data!$A$1:$CC$300,COLUMNS($A:I),FALSE)</f>
        <v>#N/A</v>
      </c>
      <c r="M255" s="142" t="e">
        <f>VLOOKUP($C255,Data!$A$1:$CC$300,COLUMNS($A:J),FALSE)</f>
        <v>#N/A</v>
      </c>
      <c r="N255" s="142" t="e">
        <f>VLOOKUP($C255,Data!$A$1:$CC$300,COLUMNS($A:K),FALSE)</f>
        <v>#N/A</v>
      </c>
      <c r="O255" s="142" t="e">
        <f>VLOOKUP($C255,Data!$A$1:$CC$300,COLUMNS($A:L),FALSE)</f>
        <v>#N/A</v>
      </c>
      <c r="P255" s="142" t="e">
        <f>VLOOKUP($C255,Data!$A$1:$CC$300,COLUMNS($A:M),FALSE)</f>
        <v>#N/A</v>
      </c>
      <c r="Q255" s="142" t="e">
        <f>VLOOKUP($C255,Data!$A$1:$CC$300,COLUMNS($A:N),FALSE)</f>
        <v>#N/A</v>
      </c>
      <c r="R255" s="142" t="e">
        <f>VLOOKUP($C255,Data!$A$1:$CC$300,COLUMNS($A:O),FALSE)</f>
        <v>#N/A</v>
      </c>
      <c r="S255" s="142" t="e">
        <f>VLOOKUP($C255,Data!$A$1:$CC$300,COLUMNS($A:P),FALSE)</f>
        <v>#N/A</v>
      </c>
      <c r="T255" s="142" t="e">
        <f>VLOOKUP($C255,Data!$A$1:$CC$300,COLUMNS($A:Q),FALSE)</f>
        <v>#N/A</v>
      </c>
    </row>
    <row r="256" spans="1:20" ht="15" thickBot="1">
      <c r="A256" s="7">
        <v>254</v>
      </c>
      <c r="B256" s="56" t="s">
        <v>1166</v>
      </c>
      <c r="C256" s="57" t="s">
        <v>946</v>
      </c>
      <c r="D256" s="58" t="s">
        <v>1033</v>
      </c>
      <c r="E256" s="142" t="e">
        <f>VLOOKUP($C256,Data!$A$1:$CC$300,COLUMNS($A:B),FALSE)</f>
        <v>#N/A</v>
      </c>
      <c r="F256" s="142" t="e">
        <f>VLOOKUP($C256,Data!$A$1:$CC$300,COLUMNS($A:C),FALSE)</f>
        <v>#N/A</v>
      </c>
      <c r="G256" s="142" t="e">
        <f>VLOOKUP($C256,Data!$A$1:$CC$300,COLUMNS($A:D),FALSE)</f>
        <v>#N/A</v>
      </c>
      <c r="H256" s="142" t="e">
        <f>VLOOKUP($C256,Data!$A$1:$CC$300,COLUMNS($A:E),FALSE)</f>
        <v>#N/A</v>
      </c>
      <c r="I256" s="142" t="e">
        <f>VLOOKUP($C256,Data!$A$1:$CC$300,COLUMNS($A:F),FALSE)</f>
        <v>#N/A</v>
      </c>
      <c r="J256" s="142" t="e">
        <f>VLOOKUP($C256,Data!$A$1:$CC$300,COLUMNS($A:G),FALSE)</f>
        <v>#N/A</v>
      </c>
      <c r="K256" s="142" t="e">
        <f>VLOOKUP($C256,Data!$A$1:$CC$300,COLUMNS($A:H),FALSE)</f>
        <v>#N/A</v>
      </c>
      <c r="L256" s="142" t="e">
        <f>VLOOKUP($C256,Data!$A$1:$CC$300,COLUMNS($A:I),FALSE)</f>
        <v>#N/A</v>
      </c>
      <c r="M256" s="142" t="e">
        <f>VLOOKUP($C256,Data!$A$1:$CC$300,COLUMNS($A:J),FALSE)</f>
        <v>#N/A</v>
      </c>
      <c r="N256" s="142" t="e">
        <f>VLOOKUP($C256,Data!$A$1:$CC$300,COLUMNS($A:K),FALSE)</f>
        <v>#N/A</v>
      </c>
      <c r="O256" s="142" t="e">
        <f>VLOOKUP($C256,Data!$A$1:$CC$300,COLUMNS($A:L),FALSE)</f>
        <v>#N/A</v>
      </c>
      <c r="P256" s="142" t="e">
        <f>VLOOKUP($C256,Data!$A$1:$CC$300,COLUMNS($A:M),FALSE)</f>
        <v>#N/A</v>
      </c>
      <c r="Q256" s="142" t="e">
        <f>VLOOKUP($C256,Data!$A$1:$CC$300,COLUMNS($A:N),FALSE)</f>
        <v>#N/A</v>
      </c>
      <c r="R256" s="142" t="e">
        <f>VLOOKUP($C256,Data!$A$1:$CC$300,COLUMNS($A:O),FALSE)</f>
        <v>#N/A</v>
      </c>
      <c r="S256" s="142" t="e">
        <f>VLOOKUP($C256,Data!$A$1:$CC$300,COLUMNS($A:P),FALSE)</f>
        <v>#N/A</v>
      </c>
      <c r="T256" s="142" t="e">
        <f>VLOOKUP($C256,Data!$A$1:$CC$300,COLUMNS($A:Q),FALSE)</f>
        <v>#N/A</v>
      </c>
    </row>
    <row r="257" spans="1:20" ht="15" thickBot="1">
      <c r="A257" s="7">
        <v>255</v>
      </c>
      <c r="B257" s="56" t="s">
        <v>1167</v>
      </c>
      <c r="C257" s="57" t="s">
        <v>947</v>
      </c>
      <c r="D257" s="58" t="s">
        <v>1033</v>
      </c>
      <c r="E257" s="142" t="e">
        <f>VLOOKUP($C257,Data!$A$1:$CC$300,COLUMNS($A:B),FALSE)</f>
        <v>#N/A</v>
      </c>
      <c r="F257" s="142" t="e">
        <f>VLOOKUP($C257,Data!$A$1:$CC$300,COLUMNS($A:C),FALSE)</f>
        <v>#N/A</v>
      </c>
      <c r="G257" s="142" t="e">
        <f>VLOOKUP($C257,Data!$A$1:$CC$300,COLUMNS($A:D),FALSE)</f>
        <v>#N/A</v>
      </c>
      <c r="H257" s="142" t="e">
        <f>VLOOKUP($C257,Data!$A$1:$CC$300,COLUMNS($A:E),FALSE)</f>
        <v>#N/A</v>
      </c>
      <c r="I257" s="142" t="e">
        <f>VLOOKUP($C257,Data!$A$1:$CC$300,COLUMNS($A:F),FALSE)</f>
        <v>#N/A</v>
      </c>
      <c r="J257" s="142" t="e">
        <f>VLOOKUP($C257,Data!$A$1:$CC$300,COLUMNS($A:G),FALSE)</f>
        <v>#N/A</v>
      </c>
      <c r="K257" s="142" t="e">
        <f>VLOOKUP($C257,Data!$A$1:$CC$300,COLUMNS($A:H),FALSE)</f>
        <v>#N/A</v>
      </c>
      <c r="L257" s="142" t="e">
        <f>VLOOKUP($C257,Data!$A$1:$CC$300,COLUMNS($A:I),FALSE)</f>
        <v>#N/A</v>
      </c>
      <c r="M257" s="142" t="e">
        <f>VLOOKUP($C257,Data!$A$1:$CC$300,COLUMNS($A:J),FALSE)</f>
        <v>#N/A</v>
      </c>
      <c r="N257" s="142" t="e">
        <f>VLOOKUP($C257,Data!$A$1:$CC$300,COLUMNS($A:K),FALSE)</f>
        <v>#N/A</v>
      </c>
      <c r="O257" s="142" t="e">
        <f>VLOOKUP($C257,Data!$A$1:$CC$300,COLUMNS($A:L),FALSE)</f>
        <v>#N/A</v>
      </c>
      <c r="P257" s="142" t="e">
        <f>VLOOKUP($C257,Data!$A$1:$CC$300,COLUMNS($A:M),FALSE)</f>
        <v>#N/A</v>
      </c>
      <c r="Q257" s="142" t="e">
        <f>VLOOKUP($C257,Data!$A$1:$CC$300,COLUMNS($A:N),FALSE)</f>
        <v>#N/A</v>
      </c>
      <c r="R257" s="142" t="e">
        <f>VLOOKUP($C257,Data!$A$1:$CC$300,COLUMNS($A:O),FALSE)</f>
        <v>#N/A</v>
      </c>
      <c r="S257" s="142" t="e">
        <f>VLOOKUP($C257,Data!$A$1:$CC$300,COLUMNS($A:P),FALSE)</f>
        <v>#N/A</v>
      </c>
      <c r="T257" s="142" t="e">
        <f>VLOOKUP($C257,Data!$A$1:$CC$300,COLUMNS($A:Q),FALSE)</f>
        <v>#N/A</v>
      </c>
    </row>
    <row r="258" spans="1:20" ht="15" thickBot="1">
      <c r="A258" s="7">
        <v>256</v>
      </c>
      <c r="B258" s="56" t="s">
        <v>1168</v>
      </c>
      <c r="C258" s="57" t="s">
        <v>948</v>
      </c>
      <c r="D258" s="58" t="s">
        <v>1033</v>
      </c>
      <c r="E258" s="142" t="e">
        <f>VLOOKUP($C258,Data!$A$1:$CC$300,COLUMNS($A:B),FALSE)</f>
        <v>#N/A</v>
      </c>
      <c r="F258" s="142" t="e">
        <f>VLOOKUP($C258,Data!$A$1:$CC$300,COLUMNS($A:C),FALSE)</f>
        <v>#N/A</v>
      </c>
      <c r="G258" s="142" t="e">
        <f>VLOOKUP($C258,Data!$A$1:$CC$300,COLUMNS($A:D),FALSE)</f>
        <v>#N/A</v>
      </c>
      <c r="H258" s="142" t="e">
        <f>VLOOKUP($C258,Data!$A$1:$CC$300,COLUMNS($A:E),FALSE)</f>
        <v>#N/A</v>
      </c>
      <c r="I258" s="142" t="e">
        <f>VLOOKUP($C258,Data!$A$1:$CC$300,COLUMNS($A:F),FALSE)</f>
        <v>#N/A</v>
      </c>
      <c r="J258" s="142" t="e">
        <f>VLOOKUP($C258,Data!$A$1:$CC$300,COLUMNS($A:G),FALSE)</f>
        <v>#N/A</v>
      </c>
      <c r="K258" s="142" t="e">
        <f>VLOOKUP($C258,Data!$A$1:$CC$300,COLUMNS($A:H),FALSE)</f>
        <v>#N/A</v>
      </c>
      <c r="L258" s="142" t="e">
        <f>VLOOKUP($C258,Data!$A$1:$CC$300,COLUMNS($A:I),FALSE)</f>
        <v>#N/A</v>
      </c>
      <c r="M258" s="142" t="e">
        <f>VLOOKUP($C258,Data!$A$1:$CC$300,COLUMNS($A:J),FALSE)</f>
        <v>#N/A</v>
      </c>
      <c r="N258" s="142" t="e">
        <f>VLOOKUP($C258,Data!$A$1:$CC$300,COLUMNS($A:K),FALSE)</f>
        <v>#N/A</v>
      </c>
      <c r="O258" s="142" t="e">
        <f>VLOOKUP($C258,Data!$A$1:$CC$300,COLUMNS($A:L),FALSE)</f>
        <v>#N/A</v>
      </c>
      <c r="P258" s="142" t="e">
        <f>VLOOKUP($C258,Data!$A$1:$CC$300,COLUMNS($A:M),FALSE)</f>
        <v>#N/A</v>
      </c>
      <c r="Q258" s="142" t="e">
        <f>VLOOKUP($C258,Data!$A$1:$CC$300,COLUMNS($A:N),FALSE)</f>
        <v>#N/A</v>
      </c>
      <c r="R258" s="142" t="e">
        <f>VLOOKUP($C258,Data!$A$1:$CC$300,COLUMNS($A:O),FALSE)</f>
        <v>#N/A</v>
      </c>
      <c r="S258" s="142" t="e">
        <f>VLOOKUP($C258,Data!$A$1:$CC$300,COLUMNS($A:P),FALSE)</f>
        <v>#N/A</v>
      </c>
      <c r="T258" s="142" t="e">
        <f>VLOOKUP($C258,Data!$A$1:$CC$300,COLUMNS($A:Q),FALSE)</f>
        <v>#N/A</v>
      </c>
    </row>
    <row r="259" spans="1:20" ht="15" thickBot="1">
      <c r="A259" s="7">
        <v>257</v>
      </c>
      <c r="B259" s="56" t="s">
        <v>1169</v>
      </c>
      <c r="C259" s="57" t="s">
        <v>1183</v>
      </c>
      <c r="D259" s="58" t="s">
        <v>1033</v>
      </c>
      <c r="E259" s="142" t="e">
        <f>VLOOKUP($C259,Data!$A$1:$CC$300,COLUMNS($A:B),FALSE)</f>
        <v>#N/A</v>
      </c>
      <c r="F259" s="142" t="e">
        <f>VLOOKUP($C259,Data!$A$1:$CC$300,COLUMNS($A:C),FALSE)</f>
        <v>#N/A</v>
      </c>
      <c r="G259" s="142" t="e">
        <f>VLOOKUP($C259,Data!$A$1:$CC$300,COLUMNS($A:D),FALSE)</f>
        <v>#N/A</v>
      </c>
      <c r="H259" s="142" t="e">
        <f>VLOOKUP($C259,Data!$A$1:$CC$300,COLUMNS($A:E),FALSE)</f>
        <v>#N/A</v>
      </c>
      <c r="I259" s="142" t="e">
        <f>VLOOKUP($C259,Data!$A$1:$CC$300,COLUMNS($A:F),FALSE)</f>
        <v>#N/A</v>
      </c>
      <c r="J259" s="142" t="e">
        <f>VLOOKUP($C259,Data!$A$1:$CC$300,COLUMNS($A:G),FALSE)</f>
        <v>#N/A</v>
      </c>
      <c r="K259" s="142" t="e">
        <f>VLOOKUP($C259,Data!$A$1:$CC$300,COLUMNS($A:H),FALSE)</f>
        <v>#N/A</v>
      </c>
      <c r="L259" s="142" t="e">
        <f>VLOOKUP($C259,Data!$A$1:$CC$300,COLUMNS($A:I),FALSE)</f>
        <v>#N/A</v>
      </c>
      <c r="M259" s="142" t="e">
        <f>VLOOKUP($C259,Data!$A$1:$CC$300,COLUMNS($A:J),FALSE)</f>
        <v>#N/A</v>
      </c>
      <c r="N259" s="142" t="e">
        <f>VLOOKUP($C259,Data!$A$1:$CC$300,COLUMNS($A:K),FALSE)</f>
        <v>#N/A</v>
      </c>
      <c r="O259" s="142" t="e">
        <f>VLOOKUP($C259,Data!$A$1:$CC$300,COLUMNS($A:L),FALSE)</f>
        <v>#N/A</v>
      </c>
      <c r="P259" s="142" t="e">
        <f>VLOOKUP($C259,Data!$A$1:$CC$300,COLUMNS($A:M),FALSE)</f>
        <v>#N/A</v>
      </c>
      <c r="Q259" s="142" t="e">
        <f>VLOOKUP($C259,Data!$A$1:$CC$300,COLUMNS($A:N),FALSE)</f>
        <v>#N/A</v>
      </c>
      <c r="R259" s="142" t="e">
        <f>VLOOKUP($C259,Data!$A$1:$CC$300,COLUMNS($A:O),FALSE)</f>
        <v>#N/A</v>
      </c>
      <c r="S259" s="142" t="e">
        <f>VLOOKUP($C259,Data!$A$1:$CC$300,COLUMNS($A:P),FALSE)</f>
        <v>#N/A</v>
      </c>
      <c r="T259" s="142" t="e">
        <f>VLOOKUP($C259,Data!$A$1:$CC$300,COLUMNS($A:Q),FALSE)</f>
        <v>#N/A</v>
      </c>
    </row>
    <row r="260" spans="1:20" ht="15" thickBot="1">
      <c r="A260" s="7">
        <v>258</v>
      </c>
      <c r="B260" s="56" t="s">
        <v>1170</v>
      </c>
      <c r="C260" s="57" t="s">
        <v>949</v>
      </c>
      <c r="D260" s="58" t="s">
        <v>1033</v>
      </c>
      <c r="E260" s="142" t="e">
        <f>VLOOKUP($C260,Data!$A$1:$CC$300,COLUMNS($A:B),FALSE)</f>
        <v>#N/A</v>
      </c>
      <c r="F260" s="142" t="e">
        <f>VLOOKUP($C260,Data!$A$1:$CC$300,COLUMNS($A:C),FALSE)</f>
        <v>#N/A</v>
      </c>
      <c r="G260" s="142" t="e">
        <f>VLOOKUP($C260,Data!$A$1:$CC$300,COLUMNS($A:D),FALSE)</f>
        <v>#N/A</v>
      </c>
      <c r="H260" s="142" t="e">
        <f>VLOOKUP($C260,Data!$A$1:$CC$300,COLUMNS($A:E),FALSE)</f>
        <v>#N/A</v>
      </c>
      <c r="I260" s="142" t="e">
        <f>VLOOKUP($C260,Data!$A$1:$CC$300,COLUMNS($A:F),FALSE)</f>
        <v>#N/A</v>
      </c>
      <c r="J260" s="142" t="e">
        <f>VLOOKUP($C260,Data!$A$1:$CC$300,COLUMNS($A:G),FALSE)</f>
        <v>#N/A</v>
      </c>
      <c r="K260" s="142" t="e">
        <f>VLOOKUP($C260,Data!$A$1:$CC$300,COLUMNS($A:H),FALSE)</f>
        <v>#N/A</v>
      </c>
      <c r="L260" s="142" t="e">
        <f>VLOOKUP($C260,Data!$A$1:$CC$300,COLUMNS($A:I),FALSE)</f>
        <v>#N/A</v>
      </c>
      <c r="M260" s="142" t="e">
        <f>VLOOKUP($C260,Data!$A$1:$CC$300,COLUMNS($A:J),FALSE)</f>
        <v>#N/A</v>
      </c>
      <c r="N260" s="142" t="e">
        <f>VLOOKUP($C260,Data!$A$1:$CC$300,COLUMNS($A:K),FALSE)</f>
        <v>#N/A</v>
      </c>
      <c r="O260" s="142" t="e">
        <f>VLOOKUP($C260,Data!$A$1:$CC$300,COLUMNS($A:L),FALSE)</f>
        <v>#N/A</v>
      </c>
      <c r="P260" s="142" t="e">
        <f>VLOOKUP($C260,Data!$A$1:$CC$300,COLUMNS($A:M),FALSE)</f>
        <v>#N/A</v>
      </c>
      <c r="Q260" s="142" t="e">
        <f>VLOOKUP($C260,Data!$A$1:$CC$300,COLUMNS($A:N),FALSE)</f>
        <v>#N/A</v>
      </c>
      <c r="R260" s="142" t="e">
        <f>VLOOKUP($C260,Data!$A$1:$CC$300,COLUMNS($A:O),FALSE)</f>
        <v>#N/A</v>
      </c>
      <c r="S260" s="142" t="e">
        <f>VLOOKUP($C260,Data!$A$1:$CC$300,COLUMNS($A:P),FALSE)</f>
        <v>#N/A</v>
      </c>
      <c r="T260" s="142" t="e">
        <f>VLOOKUP($C260,Data!$A$1:$CC$300,COLUMNS($A:Q),FALSE)</f>
        <v>#N/A</v>
      </c>
    </row>
    <row r="261" spans="1:20" ht="15" thickBot="1">
      <c r="A261" s="7">
        <v>259</v>
      </c>
      <c r="B261" s="56" t="s">
        <v>1171</v>
      </c>
      <c r="C261" s="57" t="s">
        <v>950</v>
      </c>
      <c r="D261" s="58" t="s">
        <v>1033</v>
      </c>
      <c r="E261" s="142" t="e">
        <f>VLOOKUP($C261,Data!$A$1:$CC$300,COLUMNS($A:B),FALSE)</f>
        <v>#N/A</v>
      </c>
      <c r="F261" s="142" t="e">
        <f>VLOOKUP($C261,Data!$A$1:$CC$300,COLUMNS($A:C),FALSE)</f>
        <v>#N/A</v>
      </c>
      <c r="G261" s="142" t="e">
        <f>VLOOKUP($C261,Data!$A$1:$CC$300,COLUMNS($A:D),FALSE)</f>
        <v>#N/A</v>
      </c>
      <c r="H261" s="142" t="e">
        <f>VLOOKUP($C261,Data!$A$1:$CC$300,COLUMNS($A:E),FALSE)</f>
        <v>#N/A</v>
      </c>
      <c r="I261" s="142" t="e">
        <f>VLOOKUP($C261,Data!$A$1:$CC$300,COLUMNS($A:F),FALSE)</f>
        <v>#N/A</v>
      </c>
      <c r="J261" s="142" t="e">
        <f>VLOOKUP($C261,Data!$A$1:$CC$300,COLUMNS($A:G),FALSE)</f>
        <v>#N/A</v>
      </c>
      <c r="K261" s="142" t="e">
        <f>VLOOKUP($C261,Data!$A$1:$CC$300,COLUMNS($A:H),FALSE)</f>
        <v>#N/A</v>
      </c>
      <c r="L261" s="142" t="e">
        <f>VLOOKUP($C261,Data!$A$1:$CC$300,COLUMNS($A:I),FALSE)</f>
        <v>#N/A</v>
      </c>
      <c r="M261" s="142" t="e">
        <f>VLOOKUP($C261,Data!$A$1:$CC$300,COLUMNS($A:J),FALSE)</f>
        <v>#N/A</v>
      </c>
      <c r="N261" s="142" t="e">
        <f>VLOOKUP($C261,Data!$A$1:$CC$300,COLUMNS($A:K),FALSE)</f>
        <v>#N/A</v>
      </c>
      <c r="O261" s="142" t="e">
        <f>VLOOKUP($C261,Data!$A$1:$CC$300,COLUMNS($A:L),FALSE)</f>
        <v>#N/A</v>
      </c>
      <c r="P261" s="142" t="e">
        <f>VLOOKUP($C261,Data!$A$1:$CC$300,COLUMNS($A:M),FALSE)</f>
        <v>#N/A</v>
      </c>
      <c r="Q261" s="142" t="e">
        <f>VLOOKUP($C261,Data!$A$1:$CC$300,COLUMNS($A:N),FALSE)</f>
        <v>#N/A</v>
      </c>
      <c r="R261" s="142" t="e">
        <f>VLOOKUP($C261,Data!$A$1:$CC$300,COLUMNS($A:O),FALSE)</f>
        <v>#N/A</v>
      </c>
      <c r="S261" s="142" t="e">
        <f>VLOOKUP($C261,Data!$A$1:$CC$300,COLUMNS($A:P),FALSE)</f>
        <v>#N/A</v>
      </c>
      <c r="T261" s="142" t="e">
        <f>VLOOKUP($C261,Data!$A$1:$CC$300,COLUMNS($A:Q),FALSE)</f>
        <v>#N/A</v>
      </c>
    </row>
    <row r="262" spans="1:20" ht="15" thickBot="1">
      <c r="A262" s="7">
        <v>260</v>
      </c>
      <c r="B262" s="56" t="s">
        <v>1172</v>
      </c>
      <c r="C262" s="57" t="s">
        <v>951</v>
      </c>
      <c r="D262" s="58" t="s">
        <v>1033</v>
      </c>
      <c r="E262" s="142" t="e">
        <f>VLOOKUP($C262,Data!$A$1:$CC$300,COLUMNS($A:B),FALSE)</f>
        <v>#N/A</v>
      </c>
      <c r="F262" s="142" t="e">
        <f>VLOOKUP($C262,Data!$A$1:$CC$300,COLUMNS($A:C),FALSE)</f>
        <v>#N/A</v>
      </c>
      <c r="G262" s="142" t="e">
        <f>VLOOKUP($C262,Data!$A$1:$CC$300,COLUMNS($A:D),FALSE)</f>
        <v>#N/A</v>
      </c>
      <c r="H262" s="142" t="e">
        <f>VLOOKUP($C262,Data!$A$1:$CC$300,COLUMNS($A:E),FALSE)</f>
        <v>#N/A</v>
      </c>
      <c r="I262" s="142" t="e">
        <f>VLOOKUP($C262,Data!$A$1:$CC$300,COLUMNS($A:F),FALSE)</f>
        <v>#N/A</v>
      </c>
      <c r="J262" s="142" t="e">
        <f>VLOOKUP($C262,Data!$A$1:$CC$300,COLUMNS($A:G),FALSE)</f>
        <v>#N/A</v>
      </c>
      <c r="K262" s="142" t="e">
        <f>VLOOKUP($C262,Data!$A$1:$CC$300,COLUMNS($A:H),FALSE)</f>
        <v>#N/A</v>
      </c>
      <c r="L262" s="142" t="e">
        <f>VLOOKUP($C262,Data!$A$1:$CC$300,COLUMNS($A:I),FALSE)</f>
        <v>#N/A</v>
      </c>
      <c r="M262" s="142" t="e">
        <f>VLOOKUP($C262,Data!$A$1:$CC$300,COLUMNS($A:J),FALSE)</f>
        <v>#N/A</v>
      </c>
      <c r="N262" s="142" t="e">
        <f>VLOOKUP($C262,Data!$A$1:$CC$300,COLUMNS($A:K),FALSE)</f>
        <v>#N/A</v>
      </c>
      <c r="O262" s="142" t="e">
        <f>VLOOKUP($C262,Data!$A$1:$CC$300,COLUMNS($A:L),FALSE)</f>
        <v>#N/A</v>
      </c>
      <c r="P262" s="142" t="e">
        <f>VLOOKUP($C262,Data!$A$1:$CC$300,COLUMNS($A:M),FALSE)</f>
        <v>#N/A</v>
      </c>
      <c r="Q262" s="142" t="e">
        <f>VLOOKUP($C262,Data!$A$1:$CC$300,COLUMNS($A:N),FALSE)</f>
        <v>#N/A</v>
      </c>
      <c r="R262" s="142" t="e">
        <f>VLOOKUP($C262,Data!$A$1:$CC$300,COLUMNS($A:O),FALSE)</f>
        <v>#N/A</v>
      </c>
      <c r="S262" s="142" t="e">
        <f>VLOOKUP($C262,Data!$A$1:$CC$300,COLUMNS($A:P),FALSE)</f>
        <v>#N/A</v>
      </c>
      <c r="T262" s="142" t="e">
        <f>VLOOKUP($C262,Data!$A$1:$CC$300,COLUMNS($A:Q),FALSE)</f>
        <v>#N/A</v>
      </c>
    </row>
    <row r="263" spans="1:20" ht="15" thickBot="1">
      <c r="A263" s="7">
        <v>261</v>
      </c>
      <c r="B263" s="56" t="s">
        <v>1173</v>
      </c>
      <c r="C263" s="57" t="s">
        <v>952</v>
      </c>
      <c r="D263" s="58" t="s">
        <v>1033</v>
      </c>
      <c r="E263" s="142" t="e">
        <f>VLOOKUP($C263,Data!$A$1:$CC$300,COLUMNS($A:B),FALSE)</f>
        <v>#N/A</v>
      </c>
      <c r="F263" s="142" t="e">
        <f>VLOOKUP($C263,Data!$A$1:$CC$300,COLUMNS($A:C),FALSE)</f>
        <v>#N/A</v>
      </c>
      <c r="G263" s="142" t="e">
        <f>VLOOKUP($C263,Data!$A$1:$CC$300,COLUMNS($A:D),FALSE)</f>
        <v>#N/A</v>
      </c>
      <c r="H263" s="142" t="e">
        <f>VLOOKUP($C263,Data!$A$1:$CC$300,COLUMNS($A:E),FALSE)</f>
        <v>#N/A</v>
      </c>
      <c r="I263" s="142" t="e">
        <f>VLOOKUP($C263,Data!$A$1:$CC$300,COLUMNS($A:F),FALSE)</f>
        <v>#N/A</v>
      </c>
      <c r="J263" s="142" t="e">
        <f>VLOOKUP($C263,Data!$A$1:$CC$300,COLUMNS($A:G),FALSE)</f>
        <v>#N/A</v>
      </c>
      <c r="K263" s="142" t="e">
        <f>VLOOKUP($C263,Data!$A$1:$CC$300,COLUMNS($A:H),FALSE)</f>
        <v>#N/A</v>
      </c>
      <c r="L263" s="142" t="e">
        <f>VLOOKUP($C263,Data!$A$1:$CC$300,COLUMNS($A:I),FALSE)</f>
        <v>#N/A</v>
      </c>
      <c r="M263" s="142" t="e">
        <f>VLOOKUP($C263,Data!$A$1:$CC$300,COLUMNS($A:J),FALSE)</f>
        <v>#N/A</v>
      </c>
      <c r="N263" s="142" t="e">
        <f>VLOOKUP($C263,Data!$A$1:$CC$300,COLUMNS($A:K),FALSE)</f>
        <v>#N/A</v>
      </c>
      <c r="O263" s="142" t="e">
        <f>VLOOKUP($C263,Data!$A$1:$CC$300,COLUMNS($A:L),FALSE)</f>
        <v>#N/A</v>
      </c>
      <c r="P263" s="142" t="e">
        <f>VLOOKUP($C263,Data!$A$1:$CC$300,COLUMNS($A:M),FALSE)</f>
        <v>#N/A</v>
      </c>
      <c r="Q263" s="142" t="e">
        <f>VLOOKUP($C263,Data!$A$1:$CC$300,COLUMNS($A:N),FALSE)</f>
        <v>#N/A</v>
      </c>
      <c r="R263" s="142" t="e">
        <f>VLOOKUP($C263,Data!$A$1:$CC$300,COLUMNS($A:O),FALSE)</f>
        <v>#N/A</v>
      </c>
      <c r="S263" s="142" t="e">
        <f>VLOOKUP($C263,Data!$A$1:$CC$300,COLUMNS($A:P),FALSE)</f>
        <v>#N/A</v>
      </c>
      <c r="T263" s="142" t="e">
        <f>VLOOKUP($C263,Data!$A$1:$CC$300,COLUMNS($A:Q),FALSE)</f>
        <v>#N/A</v>
      </c>
    </row>
    <row r="264" spans="1:20" ht="15" thickBot="1">
      <c r="A264" s="7">
        <v>262</v>
      </c>
      <c r="B264" s="56" t="s">
        <v>932</v>
      </c>
      <c r="C264" s="57" t="s">
        <v>953</v>
      </c>
      <c r="D264" s="58" t="s">
        <v>1033</v>
      </c>
      <c r="E264" s="142" t="e">
        <f>VLOOKUP($C264,Data!$A$1:$CC$300,COLUMNS($A:B),FALSE)</f>
        <v>#N/A</v>
      </c>
      <c r="F264" s="142" t="e">
        <f>VLOOKUP($C264,Data!$A$1:$CC$300,COLUMNS($A:C),FALSE)</f>
        <v>#N/A</v>
      </c>
      <c r="G264" s="142" t="e">
        <f>VLOOKUP($C264,Data!$A$1:$CC$300,COLUMNS($A:D),FALSE)</f>
        <v>#N/A</v>
      </c>
      <c r="H264" s="142" t="e">
        <f>VLOOKUP($C264,Data!$A$1:$CC$300,COLUMNS($A:E),FALSE)</f>
        <v>#N/A</v>
      </c>
      <c r="I264" s="142" t="e">
        <f>VLOOKUP($C264,Data!$A$1:$CC$300,COLUMNS($A:F),FALSE)</f>
        <v>#N/A</v>
      </c>
      <c r="J264" s="142" t="e">
        <f>VLOOKUP($C264,Data!$A$1:$CC$300,COLUMNS($A:G),FALSE)</f>
        <v>#N/A</v>
      </c>
      <c r="K264" s="142" t="e">
        <f>VLOOKUP($C264,Data!$A$1:$CC$300,COLUMNS($A:H),FALSE)</f>
        <v>#N/A</v>
      </c>
      <c r="L264" s="142" t="e">
        <f>VLOOKUP($C264,Data!$A$1:$CC$300,COLUMNS($A:I),FALSE)</f>
        <v>#N/A</v>
      </c>
      <c r="M264" s="142" t="e">
        <f>VLOOKUP($C264,Data!$A$1:$CC$300,COLUMNS($A:J),FALSE)</f>
        <v>#N/A</v>
      </c>
      <c r="N264" s="142" t="e">
        <f>VLOOKUP($C264,Data!$A$1:$CC$300,COLUMNS($A:K),FALSE)</f>
        <v>#N/A</v>
      </c>
      <c r="O264" s="142" t="e">
        <f>VLOOKUP($C264,Data!$A$1:$CC$300,COLUMNS($A:L),FALSE)</f>
        <v>#N/A</v>
      </c>
      <c r="P264" s="142" t="e">
        <f>VLOOKUP($C264,Data!$A$1:$CC$300,COLUMNS($A:M),FALSE)</f>
        <v>#N/A</v>
      </c>
      <c r="Q264" s="142" t="e">
        <f>VLOOKUP($C264,Data!$A$1:$CC$300,COLUMNS($A:N),FALSE)</f>
        <v>#N/A</v>
      </c>
      <c r="R264" s="142" t="e">
        <f>VLOOKUP($C264,Data!$A$1:$CC$300,COLUMNS($A:O),FALSE)</f>
        <v>#N/A</v>
      </c>
      <c r="S264" s="142" t="e">
        <f>VLOOKUP($C264,Data!$A$1:$CC$300,COLUMNS($A:P),FALSE)</f>
        <v>#N/A</v>
      </c>
      <c r="T264" s="142" t="e">
        <f>VLOOKUP($C264,Data!$A$1:$CC$300,COLUMNS($A:Q),FALSE)</f>
        <v>#N/A</v>
      </c>
    </row>
    <row r="265" spans="1:20" ht="15" thickBot="1">
      <c r="A265" s="7">
        <v>263</v>
      </c>
      <c r="B265" s="56" t="s">
        <v>933</v>
      </c>
      <c r="C265" s="57" t="s">
        <v>954</v>
      </c>
      <c r="D265" s="58" t="s">
        <v>1033</v>
      </c>
      <c r="E265" s="142" t="e">
        <f>VLOOKUP($C265,Data!$A$1:$CC$300,COLUMNS($A:B),FALSE)</f>
        <v>#N/A</v>
      </c>
      <c r="F265" s="142" t="e">
        <f>VLOOKUP($C265,Data!$A$1:$CC$300,COLUMNS($A:C),FALSE)</f>
        <v>#N/A</v>
      </c>
      <c r="G265" s="142" t="e">
        <f>VLOOKUP($C265,Data!$A$1:$CC$300,COLUMNS($A:D),FALSE)</f>
        <v>#N/A</v>
      </c>
      <c r="H265" s="142" t="e">
        <f>VLOOKUP($C265,Data!$A$1:$CC$300,COLUMNS($A:E),FALSE)</f>
        <v>#N/A</v>
      </c>
      <c r="I265" s="142" t="e">
        <f>VLOOKUP($C265,Data!$A$1:$CC$300,COLUMNS($A:F),FALSE)</f>
        <v>#N/A</v>
      </c>
      <c r="J265" s="142" t="e">
        <f>VLOOKUP($C265,Data!$A$1:$CC$300,COLUMNS($A:G),FALSE)</f>
        <v>#N/A</v>
      </c>
      <c r="K265" s="142" t="e">
        <f>VLOOKUP($C265,Data!$A$1:$CC$300,COLUMNS($A:H),FALSE)</f>
        <v>#N/A</v>
      </c>
      <c r="L265" s="142" t="e">
        <f>VLOOKUP($C265,Data!$A$1:$CC$300,COLUMNS($A:I),FALSE)</f>
        <v>#N/A</v>
      </c>
      <c r="M265" s="142" t="e">
        <f>VLOOKUP($C265,Data!$A$1:$CC$300,COLUMNS($A:J),FALSE)</f>
        <v>#N/A</v>
      </c>
      <c r="N265" s="142" t="e">
        <f>VLOOKUP($C265,Data!$A$1:$CC$300,COLUMNS($A:K),FALSE)</f>
        <v>#N/A</v>
      </c>
      <c r="O265" s="142" t="e">
        <f>VLOOKUP($C265,Data!$A$1:$CC$300,COLUMNS($A:L),FALSE)</f>
        <v>#N/A</v>
      </c>
      <c r="P265" s="142" t="e">
        <f>VLOOKUP($C265,Data!$A$1:$CC$300,COLUMNS($A:M),FALSE)</f>
        <v>#N/A</v>
      </c>
      <c r="Q265" s="142" t="e">
        <f>VLOOKUP($C265,Data!$A$1:$CC$300,COLUMNS($A:N),FALSE)</f>
        <v>#N/A</v>
      </c>
      <c r="R265" s="142" t="e">
        <f>VLOOKUP($C265,Data!$A$1:$CC$300,COLUMNS($A:O),FALSE)</f>
        <v>#N/A</v>
      </c>
      <c r="S265" s="142" t="e">
        <f>VLOOKUP($C265,Data!$A$1:$CC$300,COLUMNS($A:P),FALSE)</f>
        <v>#N/A</v>
      </c>
      <c r="T265" s="142" t="e">
        <f>VLOOKUP($C265,Data!$A$1:$CC$300,COLUMNS($A:Q),FALSE)</f>
        <v>#N/A</v>
      </c>
    </row>
    <row r="266" spans="1:20" ht="15" thickBot="1">
      <c r="A266" s="7">
        <v>264</v>
      </c>
      <c r="B266" s="56" t="s">
        <v>934</v>
      </c>
      <c r="C266" s="57" t="s">
        <v>955</v>
      </c>
      <c r="D266" s="58" t="s">
        <v>1033</v>
      </c>
      <c r="E266" s="142" t="e">
        <f>VLOOKUP($C266,Data!$A$1:$CC$300,COLUMNS($A:B),FALSE)</f>
        <v>#N/A</v>
      </c>
      <c r="F266" s="142" t="e">
        <f>VLOOKUP($C266,Data!$A$1:$CC$300,COLUMNS($A:C),FALSE)</f>
        <v>#N/A</v>
      </c>
      <c r="G266" s="142" t="e">
        <f>VLOOKUP($C266,Data!$A$1:$CC$300,COLUMNS($A:D),FALSE)</f>
        <v>#N/A</v>
      </c>
      <c r="H266" s="142" t="e">
        <f>VLOOKUP($C266,Data!$A$1:$CC$300,COLUMNS($A:E),FALSE)</f>
        <v>#N/A</v>
      </c>
      <c r="I266" s="142" t="e">
        <f>VLOOKUP($C266,Data!$A$1:$CC$300,COLUMNS($A:F),FALSE)</f>
        <v>#N/A</v>
      </c>
      <c r="J266" s="142" t="e">
        <f>VLOOKUP($C266,Data!$A$1:$CC$300,COLUMNS($A:G),FALSE)</f>
        <v>#N/A</v>
      </c>
      <c r="K266" s="142" t="e">
        <f>VLOOKUP($C266,Data!$A$1:$CC$300,COLUMNS($A:H),FALSE)</f>
        <v>#N/A</v>
      </c>
      <c r="L266" s="142" t="e">
        <f>VLOOKUP($C266,Data!$A$1:$CC$300,COLUMNS($A:I),FALSE)</f>
        <v>#N/A</v>
      </c>
      <c r="M266" s="142" t="e">
        <f>VLOOKUP($C266,Data!$A$1:$CC$300,COLUMNS($A:J),FALSE)</f>
        <v>#N/A</v>
      </c>
      <c r="N266" s="142" t="e">
        <f>VLOOKUP($C266,Data!$A$1:$CC$300,COLUMNS($A:K),FALSE)</f>
        <v>#N/A</v>
      </c>
      <c r="O266" s="142" t="e">
        <f>VLOOKUP($C266,Data!$A$1:$CC$300,COLUMNS($A:L),FALSE)</f>
        <v>#N/A</v>
      </c>
      <c r="P266" s="142" t="e">
        <f>VLOOKUP($C266,Data!$A$1:$CC$300,COLUMNS($A:M),FALSE)</f>
        <v>#N/A</v>
      </c>
      <c r="Q266" s="142" t="e">
        <f>VLOOKUP($C266,Data!$A$1:$CC$300,COLUMNS($A:N),FALSE)</f>
        <v>#N/A</v>
      </c>
      <c r="R266" s="142" t="e">
        <f>VLOOKUP($C266,Data!$A$1:$CC$300,COLUMNS($A:O),FALSE)</f>
        <v>#N/A</v>
      </c>
      <c r="S266" s="142" t="e">
        <f>VLOOKUP($C266,Data!$A$1:$CC$300,COLUMNS($A:P),FALSE)</f>
        <v>#N/A</v>
      </c>
      <c r="T266" s="142" t="e">
        <f>VLOOKUP($C266,Data!$A$1:$CC$300,COLUMNS($A:Q),FALSE)</f>
        <v>#N/A</v>
      </c>
    </row>
    <row r="267" spans="1:20" ht="15" thickBot="1">
      <c r="A267" s="7">
        <v>265</v>
      </c>
      <c r="B267" s="59" t="s">
        <v>328</v>
      </c>
      <c r="C267" s="60" t="s">
        <v>329</v>
      </c>
      <c r="D267" s="61" t="s">
        <v>356</v>
      </c>
      <c r="E267" s="142">
        <f>VLOOKUP($C267,Data!$A$1:$CC$300,COLUMNS($A:B),FALSE)</f>
        <v>87.043589999999995</v>
      </c>
      <c r="F267" s="142">
        <f>VLOOKUP($C267,Data!$A$1:$CC$300,COLUMNS($A:C),FALSE)</f>
        <v>0.63259449999999995</v>
      </c>
      <c r="G267" s="142" t="str">
        <f>VLOOKUP($C267,Data!$A$1:$CC$300,COLUMNS($A:D),FALSE)</f>
        <v>-</v>
      </c>
      <c r="H267" s="142">
        <f>VLOOKUP($C267,Data!$A$1:$CC$300,COLUMNS($A:E),FALSE)</f>
        <v>120819.1</v>
      </c>
      <c r="I267" s="142">
        <f>VLOOKUP($C267,Data!$A$1:$CC$300,COLUMNS($A:F),FALSE)</f>
        <v>124613.9</v>
      </c>
      <c r="J267" s="142">
        <f>VLOOKUP($C267,Data!$A$1:$CC$300,COLUMNS($A:G),FALSE)</f>
        <v>109805.2</v>
      </c>
      <c r="K267" s="142">
        <f>VLOOKUP($C267,Data!$A$1:$CC$300,COLUMNS($A:H),FALSE)</f>
        <v>80940.88</v>
      </c>
      <c r="L267" s="142">
        <f>VLOOKUP($C267,Data!$A$1:$CC$300,COLUMNS($A:I),FALSE)</f>
        <v>77867.16</v>
      </c>
      <c r="M267" s="142">
        <f>VLOOKUP($C267,Data!$A$1:$CC$300,COLUMNS($A:J),FALSE)</f>
        <v>111222.6</v>
      </c>
      <c r="N267" s="142">
        <f>VLOOKUP($C267,Data!$A$1:$CC$300,COLUMNS($A:K),FALSE)</f>
        <v>58322.8</v>
      </c>
      <c r="O267" s="142">
        <f>VLOOKUP($C267,Data!$A$1:$CC$300,COLUMNS($A:L),FALSE)</f>
        <v>58132.78</v>
      </c>
      <c r="P267" s="142">
        <f>VLOOKUP($C267,Data!$A$1:$CC$300,COLUMNS($A:M),FALSE)</f>
        <v>68157.52</v>
      </c>
      <c r="Q267" s="142">
        <f>VLOOKUP($C267,Data!$A$1:$CC$300,COLUMNS($A:N),FALSE)</f>
        <v>121339.7</v>
      </c>
      <c r="R267" s="142">
        <f>VLOOKUP($C267,Data!$A$1:$CC$300,COLUMNS($A:O),FALSE)</f>
        <v>130298.8</v>
      </c>
      <c r="S267" s="142">
        <f>VLOOKUP($C267,Data!$A$1:$CC$300,COLUMNS($A:P),FALSE)</f>
        <v>113939.7</v>
      </c>
      <c r="T267" s="142">
        <f>VLOOKUP($C267,Data!$A$1:$CC$300,COLUMNS($A:Q),FALSE)</f>
        <v>124086.2</v>
      </c>
    </row>
    <row r="268" spans="1:20" ht="15" thickBot="1">
      <c r="A268" s="7">
        <v>266</v>
      </c>
      <c r="B268" s="59" t="s">
        <v>492</v>
      </c>
      <c r="C268" s="60" t="s">
        <v>357</v>
      </c>
      <c r="D268" s="61" t="s">
        <v>356</v>
      </c>
      <c r="E268" s="142">
        <f>VLOOKUP($C268,Data!$A$1:$CC$300,COLUMNS($A:B),FALSE)</f>
        <v>101.05929999999999</v>
      </c>
      <c r="F268" s="142">
        <f>VLOOKUP($C268,Data!$A$1:$CC$300,COLUMNS($A:C),FALSE)</f>
        <v>0.66134599999999999</v>
      </c>
      <c r="G268" s="142" t="str">
        <f>VLOOKUP($C268,Data!$A$1:$CC$300,COLUMNS($A:D),FALSE)</f>
        <v>-</v>
      </c>
      <c r="H268" s="142">
        <f>VLOOKUP($C268,Data!$A$1:$CC$300,COLUMNS($A:E),FALSE)</f>
        <v>179170.4</v>
      </c>
      <c r="I268" s="142">
        <f>VLOOKUP($C268,Data!$A$1:$CC$300,COLUMNS($A:F),FALSE)</f>
        <v>200799.8</v>
      </c>
      <c r="J268" s="142">
        <f>VLOOKUP($C268,Data!$A$1:$CC$300,COLUMNS($A:G),FALSE)</f>
        <v>210368.7</v>
      </c>
      <c r="K268" s="142">
        <f>VLOOKUP($C268,Data!$A$1:$CC$300,COLUMNS($A:H),FALSE)</f>
        <v>128317.6</v>
      </c>
      <c r="L268" s="142">
        <f>VLOOKUP($C268,Data!$A$1:$CC$300,COLUMNS($A:I),FALSE)</f>
        <v>104196</v>
      </c>
      <c r="M268" s="142">
        <f>VLOOKUP($C268,Data!$A$1:$CC$300,COLUMNS($A:J),FALSE)</f>
        <v>113092.7</v>
      </c>
      <c r="N268" s="142">
        <f>VLOOKUP($C268,Data!$A$1:$CC$300,COLUMNS($A:K),FALSE)</f>
        <v>79881.460000000006</v>
      </c>
      <c r="O268" s="142">
        <f>VLOOKUP($C268,Data!$A$1:$CC$300,COLUMNS($A:L),FALSE)</f>
        <v>76229.31</v>
      </c>
      <c r="P268" s="142">
        <f>VLOOKUP($C268,Data!$A$1:$CC$300,COLUMNS($A:M),FALSE)</f>
        <v>90044.1</v>
      </c>
      <c r="Q268" s="142">
        <f>VLOOKUP($C268,Data!$A$1:$CC$300,COLUMNS($A:N),FALSE)</f>
        <v>189322.4</v>
      </c>
      <c r="R268" s="142">
        <f>VLOOKUP($C268,Data!$A$1:$CC$300,COLUMNS($A:O),FALSE)</f>
        <v>177829.6</v>
      </c>
      <c r="S268" s="142">
        <f>VLOOKUP($C268,Data!$A$1:$CC$300,COLUMNS($A:P),FALSE)</f>
        <v>196292</v>
      </c>
      <c r="T268" s="142">
        <f>VLOOKUP($C268,Data!$A$1:$CC$300,COLUMNS($A:Q),FALSE)</f>
        <v>178351.2</v>
      </c>
    </row>
    <row r="269" spans="1:20" ht="15" thickBot="1">
      <c r="A269" s="7">
        <v>267</v>
      </c>
      <c r="B269" s="59" t="s">
        <v>493</v>
      </c>
      <c r="C269" s="60" t="s">
        <v>358</v>
      </c>
      <c r="D269" s="61" t="s">
        <v>356</v>
      </c>
      <c r="E269" s="142">
        <f>VLOOKUP($C269,Data!$A$1:$CC$300,COLUMNS($A:B),FALSE)</f>
        <v>115.075</v>
      </c>
      <c r="F269" s="142">
        <f>VLOOKUP($C269,Data!$A$1:$CC$300,COLUMNS($A:C),FALSE)</f>
        <v>1.701435</v>
      </c>
      <c r="G269" s="142" t="str">
        <f>VLOOKUP($C269,Data!$A$1:$CC$300,COLUMNS($A:D),FALSE)</f>
        <v>-</v>
      </c>
      <c r="H269" s="142">
        <f>VLOOKUP($C269,Data!$A$1:$CC$300,COLUMNS($A:E),FALSE)</f>
        <v>94460.06</v>
      </c>
      <c r="I269" s="142">
        <f>VLOOKUP($C269,Data!$A$1:$CC$300,COLUMNS($A:F),FALSE)</f>
        <v>112543.9</v>
      </c>
      <c r="J269" s="142">
        <f>VLOOKUP($C269,Data!$A$1:$CC$300,COLUMNS($A:G),FALSE)</f>
        <v>93812.75</v>
      </c>
      <c r="K269" s="142">
        <f>VLOOKUP($C269,Data!$A$1:$CC$300,COLUMNS($A:H),FALSE)</f>
        <v>116605.4</v>
      </c>
      <c r="L269" s="142">
        <f>VLOOKUP($C269,Data!$A$1:$CC$300,COLUMNS($A:I),FALSE)</f>
        <v>102978.6</v>
      </c>
      <c r="M269" s="142">
        <f>VLOOKUP($C269,Data!$A$1:$CC$300,COLUMNS($A:J),FALSE)</f>
        <v>102495.8</v>
      </c>
      <c r="N269" s="142">
        <f>VLOOKUP($C269,Data!$A$1:$CC$300,COLUMNS($A:K),FALSE)</f>
        <v>100965.7</v>
      </c>
      <c r="O269" s="142">
        <f>VLOOKUP($C269,Data!$A$1:$CC$300,COLUMNS($A:L),FALSE)</f>
        <v>87468.79</v>
      </c>
      <c r="P269" s="142">
        <f>VLOOKUP($C269,Data!$A$1:$CC$300,COLUMNS($A:M),FALSE)</f>
        <v>110979.6</v>
      </c>
      <c r="Q269" s="142">
        <f>VLOOKUP($C269,Data!$A$1:$CC$300,COLUMNS($A:N),FALSE)</f>
        <v>105571.4</v>
      </c>
      <c r="R269" s="142">
        <f>VLOOKUP($C269,Data!$A$1:$CC$300,COLUMNS($A:O),FALSE)</f>
        <v>102534.39999999999</v>
      </c>
      <c r="S269" s="142">
        <f>VLOOKUP($C269,Data!$A$1:$CC$300,COLUMNS($A:P),FALSE)</f>
        <v>105618.6</v>
      </c>
      <c r="T269" s="142">
        <f>VLOOKUP($C269,Data!$A$1:$CC$300,COLUMNS($A:Q),FALSE)</f>
        <v>114808</v>
      </c>
    </row>
    <row r="270" spans="1:20" ht="15" thickBot="1">
      <c r="A270" s="7">
        <v>268</v>
      </c>
      <c r="B270" s="59" t="s">
        <v>496</v>
      </c>
      <c r="C270" s="60" t="s">
        <v>497</v>
      </c>
      <c r="D270" s="61" t="s">
        <v>356</v>
      </c>
      <c r="E270" s="142">
        <f>VLOOKUP($C270,Data!$A$1:$CC$300,COLUMNS($A:B),FALSE)</f>
        <v>129.0907</v>
      </c>
      <c r="F270" s="142">
        <f>VLOOKUP($C270,Data!$A$1:$CC$300,COLUMNS($A:C),FALSE)</f>
        <v>1.7225710000000001</v>
      </c>
      <c r="G270" s="142" t="str">
        <f>VLOOKUP($C270,Data!$A$1:$CC$300,COLUMNS($A:D),FALSE)</f>
        <v>-</v>
      </c>
      <c r="H270" s="142">
        <f>VLOOKUP($C270,Data!$A$1:$CC$300,COLUMNS($A:E),FALSE)</f>
        <v>211826.6</v>
      </c>
      <c r="I270" s="142">
        <f>VLOOKUP($C270,Data!$A$1:$CC$300,COLUMNS($A:F),FALSE)</f>
        <v>221193.60000000001</v>
      </c>
      <c r="J270" s="142">
        <f>VLOOKUP($C270,Data!$A$1:$CC$300,COLUMNS($A:G),FALSE)</f>
        <v>208937.7</v>
      </c>
      <c r="K270" s="142">
        <f>VLOOKUP($C270,Data!$A$1:$CC$300,COLUMNS($A:H),FALSE)</f>
        <v>206403.8</v>
      </c>
      <c r="L270" s="142">
        <f>VLOOKUP($C270,Data!$A$1:$CC$300,COLUMNS($A:I),FALSE)</f>
        <v>210244.2</v>
      </c>
      <c r="M270" s="142">
        <f>VLOOKUP($C270,Data!$A$1:$CC$300,COLUMNS($A:J),FALSE)</f>
        <v>229821.6</v>
      </c>
      <c r="N270" s="142">
        <f>VLOOKUP($C270,Data!$A$1:$CC$300,COLUMNS($A:K),FALSE)</f>
        <v>192392.3</v>
      </c>
      <c r="O270" s="142">
        <f>VLOOKUP($C270,Data!$A$1:$CC$300,COLUMNS($A:L),FALSE)</f>
        <v>182333</v>
      </c>
      <c r="P270" s="142">
        <f>VLOOKUP($C270,Data!$A$1:$CC$300,COLUMNS($A:M),FALSE)</f>
        <v>184213.6</v>
      </c>
      <c r="Q270" s="142">
        <f>VLOOKUP($C270,Data!$A$1:$CC$300,COLUMNS($A:N),FALSE)</f>
        <v>265952.09999999998</v>
      </c>
      <c r="R270" s="142">
        <f>VLOOKUP($C270,Data!$A$1:$CC$300,COLUMNS($A:O),FALSE)</f>
        <v>272735.2</v>
      </c>
      <c r="S270" s="142">
        <f>VLOOKUP($C270,Data!$A$1:$CC$300,COLUMNS($A:P),FALSE)</f>
        <v>242268.6</v>
      </c>
      <c r="T270" s="142">
        <f>VLOOKUP($C270,Data!$A$1:$CC$300,COLUMNS($A:Q),FALSE)</f>
        <v>272292.3</v>
      </c>
    </row>
    <row r="271" spans="1:20" ht="15" thickBot="1">
      <c r="A271" s="7">
        <v>269</v>
      </c>
      <c r="B271" s="59" t="s">
        <v>494</v>
      </c>
      <c r="C271" s="60" t="s">
        <v>359</v>
      </c>
      <c r="D271" s="61" t="s">
        <v>356</v>
      </c>
      <c r="E271" s="142">
        <f>VLOOKUP($C271,Data!$A$1:$CC$300,COLUMNS($A:B),FALSE)</f>
        <v>143.10650000000001</v>
      </c>
      <c r="F271" s="142">
        <f>VLOOKUP($C271,Data!$A$1:$CC$300,COLUMNS($A:C),FALSE)</f>
        <v>1.745269</v>
      </c>
      <c r="G271" s="142" t="str">
        <f>VLOOKUP($C271,Data!$A$1:$CC$300,COLUMNS($A:D),FALSE)</f>
        <v>-</v>
      </c>
      <c r="H271" s="142">
        <f>VLOOKUP($C271,Data!$A$1:$CC$300,COLUMNS($A:E),FALSE)</f>
        <v>565225.4</v>
      </c>
      <c r="I271" s="142">
        <f>VLOOKUP($C271,Data!$A$1:$CC$300,COLUMNS($A:F),FALSE)</f>
        <v>614709.19999999995</v>
      </c>
      <c r="J271" s="142">
        <f>VLOOKUP($C271,Data!$A$1:$CC$300,COLUMNS($A:G),FALSE)</f>
        <v>571020.80000000005</v>
      </c>
      <c r="K271" s="142">
        <f>VLOOKUP($C271,Data!$A$1:$CC$300,COLUMNS($A:H),FALSE)</f>
        <v>692959.3</v>
      </c>
      <c r="L271" s="142">
        <f>VLOOKUP($C271,Data!$A$1:$CC$300,COLUMNS($A:I),FALSE)</f>
        <v>503579.5</v>
      </c>
      <c r="M271" s="142">
        <f>VLOOKUP($C271,Data!$A$1:$CC$300,COLUMNS($A:J),FALSE)</f>
        <v>787037.5</v>
      </c>
      <c r="N271" s="142">
        <f>VLOOKUP($C271,Data!$A$1:$CC$300,COLUMNS($A:K),FALSE)</f>
        <v>260645.1</v>
      </c>
      <c r="O271" s="142">
        <f>VLOOKUP($C271,Data!$A$1:$CC$300,COLUMNS($A:L),FALSE)</f>
        <v>282631.2</v>
      </c>
      <c r="P271" s="142">
        <f>VLOOKUP($C271,Data!$A$1:$CC$300,COLUMNS($A:M),FALSE)</f>
        <v>317315.8</v>
      </c>
      <c r="Q271" s="142">
        <f>VLOOKUP($C271,Data!$A$1:$CC$300,COLUMNS($A:N),FALSE)</f>
        <v>639568.1</v>
      </c>
      <c r="R271" s="142">
        <f>VLOOKUP($C271,Data!$A$1:$CC$300,COLUMNS($A:O),FALSE)</f>
        <v>589978.4</v>
      </c>
      <c r="S271" s="142">
        <f>VLOOKUP($C271,Data!$A$1:$CC$300,COLUMNS($A:P),FALSE)</f>
        <v>723294.7</v>
      </c>
      <c r="T271" s="142">
        <f>VLOOKUP($C271,Data!$A$1:$CC$300,COLUMNS($A:Q),FALSE)</f>
        <v>723487</v>
      </c>
    </row>
    <row r="272" spans="1:20" ht="15" thickBot="1">
      <c r="A272" s="7">
        <v>270</v>
      </c>
      <c r="B272" s="59" t="s">
        <v>499</v>
      </c>
      <c r="C272" s="60" t="s">
        <v>498</v>
      </c>
      <c r="D272" s="61" t="s">
        <v>356</v>
      </c>
      <c r="E272" s="142">
        <f>VLOOKUP($C272,Data!$A$1:$CC$300,COLUMNS($A:B),FALSE)</f>
        <v>157.12219999999999</v>
      </c>
      <c r="F272" s="142">
        <f>VLOOKUP($C272,Data!$A$1:$CC$300,COLUMNS($A:C),FALSE)</f>
        <v>1.9263380000000001</v>
      </c>
      <c r="G272" s="142" t="str">
        <f>VLOOKUP($C272,Data!$A$1:$CC$300,COLUMNS($A:D),FALSE)</f>
        <v>-</v>
      </c>
      <c r="H272" s="142">
        <f>VLOOKUP($C272,Data!$A$1:$CC$300,COLUMNS($A:E),FALSE)</f>
        <v>1590755</v>
      </c>
      <c r="I272" s="142">
        <f>VLOOKUP($C272,Data!$A$1:$CC$300,COLUMNS($A:F),FALSE)</f>
        <v>1685485</v>
      </c>
      <c r="J272" s="142">
        <f>VLOOKUP($C272,Data!$A$1:$CC$300,COLUMNS($A:G),FALSE)</f>
        <v>1481082</v>
      </c>
      <c r="K272" s="142">
        <f>VLOOKUP($C272,Data!$A$1:$CC$300,COLUMNS($A:H),FALSE)</f>
        <v>1722630</v>
      </c>
      <c r="L272" s="142">
        <f>VLOOKUP($C272,Data!$A$1:$CC$300,COLUMNS($A:I),FALSE)</f>
        <v>1305724</v>
      </c>
      <c r="M272" s="142">
        <f>VLOOKUP($C272,Data!$A$1:$CC$300,COLUMNS($A:J),FALSE)</f>
        <v>1665778</v>
      </c>
      <c r="N272" s="142">
        <f>VLOOKUP($C272,Data!$A$1:$CC$300,COLUMNS($A:K),FALSE)</f>
        <v>649172.6</v>
      </c>
      <c r="O272" s="142">
        <f>VLOOKUP($C272,Data!$A$1:$CC$300,COLUMNS($A:L),FALSE)</f>
        <v>646050.80000000005</v>
      </c>
      <c r="P272" s="142">
        <f>VLOOKUP($C272,Data!$A$1:$CC$300,COLUMNS($A:M),FALSE)</f>
        <v>1189152</v>
      </c>
      <c r="Q272" s="142">
        <f>VLOOKUP($C272,Data!$A$1:$CC$300,COLUMNS($A:N),FALSE)</f>
        <v>1163357</v>
      </c>
      <c r="R272" s="142">
        <f>VLOOKUP($C272,Data!$A$1:$CC$300,COLUMNS($A:O),FALSE)</f>
        <v>1531791</v>
      </c>
      <c r="S272" s="142">
        <f>VLOOKUP($C272,Data!$A$1:$CC$300,COLUMNS($A:P),FALSE)</f>
        <v>1734161</v>
      </c>
      <c r="T272" s="142">
        <f>VLOOKUP($C272,Data!$A$1:$CC$300,COLUMNS($A:Q),FALSE)</f>
        <v>2131104</v>
      </c>
    </row>
    <row r="273" spans="1:20" ht="15" thickBot="1">
      <c r="A273" s="7">
        <v>271</v>
      </c>
      <c r="B273" s="59" t="s">
        <v>495</v>
      </c>
      <c r="C273" s="60" t="s">
        <v>360</v>
      </c>
      <c r="D273" s="61" t="s">
        <v>356</v>
      </c>
      <c r="E273" s="142">
        <f>VLOOKUP($C273,Data!$A$1:$CC$300,COLUMNS($A:B),FALSE)</f>
        <v>171.13800000000001</v>
      </c>
      <c r="F273" s="142">
        <f>VLOOKUP($C273,Data!$A$1:$CC$300,COLUMNS($A:C),FALSE)</f>
        <v>2.1051690000000001</v>
      </c>
      <c r="G273" s="142" t="str">
        <f>VLOOKUP($C273,Data!$A$1:$CC$300,COLUMNS($A:D),FALSE)</f>
        <v>-</v>
      </c>
      <c r="H273" s="142">
        <f>VLOOKUP($C273,Data!$A$1:$CC$300,COLUMNS($A:E),FALSE)</f>
        <v>1420653</v>
      </c>
      <c r="I273" s="142">
        <f>VLOOKUP($C273,Data!$A$1:$CC$300,COLUMNS($A:F),FALSE)</f>
        <v>1405989</v>
      </c>
      <c r="J273" s="142">
        <f>VLOOKUP($C273,Data!$A$1:$CC$300,COLUMNS($A:G),FALSE)</f>
        <v>1727635</v>
      </c>
      <c r="K273" s="142">
        <f>VLOOKUP($C273,Data!$A$1:$CC$300,COLUMNS($A:H),FALSE)</f>
        <v>1484544</v>
      </c>
      <c r="L273" s="142">
        <f>VLOOKUP($C273,Data!$A$1:$CC$300,COLUMNS($A:I),FALSE)</f>
        <v>1139089</v>
      </c>
      <c r="M273" s="142">
        <f>VLOOKUP($C273,Data!$A$1:$CC$300,COLUMNS($A:J),FALSE)</f>
        <v>1619450</v>
      </c>
      <c r="N273" s="142">
        <f>VLOOKUP($C273,Data!$A$1:$CC$300,COLUMNS($A:K),FALSE)</f>
        <v>556998.30000000005</v>
      </c>
      <c r="O273" s="142">
        <f>VLOOKUP($C273,Data!$A$1:$CC$300,COLUMNS($A:L),FALSE)</f>
        <v>580842.80000000005</v>
      </c>
      <c r="P273" s="142">
        <f>VLOOKUP($C273,Data!$A$1:$CC$300,COLUMNS($A:M),FALSE)</f>
        <v>668741.30000000005</v>
      </c>
      <c r="Q273" s="142">
        <f>VLOOKUP($C273,Data!$A$1:$CC$300,COLUMNS($A:N),FALSE)</f>
        <v>1890394</v>
      </c>
      <c r="R273" s="142">
        <f>VLOOKUP($C273,Data!$A$1:$CC$300,COLUMNS($A:O),FALSE)</f>
        <v>1961488</v>
      </c>
      <c r="S273" s="142">
        <f>VLOOKUP($C273,Data!$A$1:$CC$300,COLUMNS($A:P),FALSE)</f>
        <v>1991141</v>
      </c>
      <c r="T273" s="142">
        <f>VLOOKUP($C273,Data!$A$1:$CC$300,COLUMNS($A:Q),FALSE)</f>
        <v>1945392</v>
      </c>
    </row>
    <row r="274" spans="1:20" ht="15" thickBot="1">
      <c r="A274" s="7">
        <v>272</v>
      </c>
      <c r="B274" s="59" t="s">
        <v>361</v>
      </c>
      <c r="C274" s="60" t="s">
        <v>362</v>
      </c>
      <c r="D274" s="61" t="s">
        <v>356</v>
      </c>
      <c r="E274" s="142">
        <f>VLOOKUP($C274,Data!$A$1:$CC$300,COLUMNS($A:B),FALSE)</f>
        <v>199.1695</v>
      </c>
      <c r="F274" s="142">
        <f>VLOOKUP($C274,Data!$A$1:$CC$300,COLUMNS($A:C),FALSE)</f>
        <v>2.318257</v>
      </c>
      <c r="G274" s="142" t="str">
        <f>VLOOKUP($C274,Data!$A$1:$CC$300,COLUMNS($A:D),FALSE)</f>
        <v>-</v>
      </c>
      <c r="H274" s="142">
        <f>VLOOKUP($C274,Data!$A$1:$CC$300,COLUMNS($A:E),FALSE)</f>
        <v>1555482</v>
      </c>
      <c r="I274" s="142">
        <f>VLOOKUP($C274,Data!$A$1:$CC$300,COLUMNS($A:F),FALSE)</f>
        <v>1893878</v>
      </c>
      <c r="J274" s="142">
        <f>VLOOKUP($C274,Data!$A$1:$CC$300,COLUMNS($A:G),FALSE)</f>
        <v>1793866</v>
      </c>
      <c r="K274" s="142">
        <f>VLOOKUP($C274,Data!$A$1:$CC$300,COLUMNS($A:H),FALSE)</f>
        <v>1598420</v>
      </c>
      <c r="L274" s="142">
        <f>VLOOKUP($C274,Data!$A$1:$CC$300,COLUMNS($A:I),FALSE)</f>
        <v>1428580</v>
      </c>
      <c r="M274" s="142">
        <f>VLOOKUP($C274,Data!$A$1:$CC$300,COLUMNS($A:J),FALSE)</f>
        <v>2088052</v>
      </c>
      <c r="N274" s="142">
        <f>VLOOKUP($C274,Data!$A$1:$CC$300,COLUMNS($A:K),FALSE)</f>
        <v>911457.3</v>
      </c>
      <c r="O274" s="142">
        <f>VLOOKUP($C274,Data!$A$1:$CC$300,COLUMNS($A:L),FALSE)</f>
        <v>1054546</v>
      </c>
      <c r="P274" s="142">
        <f>VLOOKUP($C274,Data!$A$1:$CC$300,COLUMNS($A:M),FALSE)</f>
        <v>839653.1</v>
      </c>
      <c r="Q274" s="142">
        <f>VLOOKUP($C274,Data!$A$1:$CC$300,COLUMNS($A:N),FALSE)</f>
        <v>2205393</v>
      </c>
      <c r="R274" s="142">
        <f>VLOOKUP($C274,Data!$A$1:$CC$300,COLUMNS($A:O),FALSE)</f>
        <v>1936342</v>
      </c>
      <c r="S274" s="142">
        <f>VLOOKUP($C274,Data!$A$1:$CC$300,COLUMNS($A:P),FALSE)</f>
        <v>2131751</v>
      </c>
      <c r="T274" s="142">
        <f>VLOOKUP($C274,Data!$A$1:$CC$300,COLUMNS($A:Q),FALSE)</f>
        <v>2035063</v>
      </c>
    </row>
    <row r="275" spans="1:20" ht="15" thickBot="1">
      <c r="A275" s="7">
        <v>273</v>
      </c>
      <c r="B275" s="59" t="s">
        <v>363</v>
      </c>
      <c r="C275" s="60" t="s">
        <v>364</v>
      </c>
      <c r="D275" s="61" t="s">
        <v>356</v>
      </c>
      <c r="E275" s="142">
        <f>VLOOKUP($C275,Data!$A$1:$CC$300,COLUMNS($A:B),FALSE)</f>
        <v>227.20099999999999</v>
      </c>
      <c r="F275" s="142">
        <f>VLOOKUP($C275,Data!$A$1:$CC$300,COLUMNS($A:C),FALSE)</f>
        <v>2.529077</v>
      </c>
      <c r="G275" s="142" t="str">
        <f>VLOOKUP($C275,Data!$A$1:$CC$300,COLUMNS($A:D),FALSE)</f>
        <v>-</v>
      </c>
      <c r="H275" s="142">
        <f>VLOOKUP($C275,Data!$A$1:$CC$300,COLUMNS($A:E),FALSE)</f>
        <v>2776249</v>
      </c>
      <c r="I275" s="142">
        <f>VLOOKUP($C275,Data!$A$1:$CC$300,COLUMNS($A:F),FALSE)</f>
        <v>3980542</v>
      </c>
      <c r="J275" s="142">
        <f>VLOOKUP($C275,Data!$A$1:$CC$300,COLUMNS($A:G),FALSE)</f>
        <v>4401582</v>
      </c>
      <c r="K275" s="142">
        <f>VLOOKUP($C275,Data!$A$1:$CC$300,COLUMNS($A:H),FALSE)</f>
        <v>3139529</v>
      </c>
      <c r="L275" s="142">
        <f>VLOOKUP($C275,Data!$A$1:$CC$300,COLUMNS($A:I),FALSE)</f>
        <v>3208826</v>
      </c>
      <c r="M275" s="142">
        <f>VLOOKUP($C275,Data!$A$1:$CC$300,COLUMNS($A:J),FALSE)</f>
        <v>4390802</v>
      </c>
      <c r="N275" s="142">
        <f>VLOOKUP($C275,Data!$A$1:$CC$300,COLUMNS($A:K),FALSE)</f>
        <v>1026178</v>
      </c>
      <c r="O275" s="142">
        <f>VLOOKUP($C275,Data!$A$1:$CC$300,COLUMNS($A:L),FALSE)</f>
        <v>1057617</v>
      </c>
      <c r="P275" s="142">
        <f>VLOOKUP($C275,Data!$A$1:$CC$300,COLUMNS($A:M),FALSE)</f>
        <v>989688</v>
      </c>
      <c r="Q275" s="142">
        <f>VLOOKUP($C275,Data!$A$1:$CC$300,COLUMNS($A:N),FALSE)</f>
        <v>4426920</v>
      </c>
      <c r="R275" s="142">
        <f>VLOOKUP($C275,Data!$A$1:$CC$300,COLUMNS($A:O),FALSE)</f>
        <v>4495906</v>
      </c>
      <c r="S275" s="142">
        <f>VLOOKUP($C275,Data!$A$1:$CC$300,COLUMNS($A:P),FALSE)</f>
        <v>4581784</v>
      </c>
      <c r="T275" s="142">
        <f>VLOOKUP($C275,Data!$A$1:$CC$300,COLUMNS($A:Q),FALSE)</f>
        <v>4248460</v>
      </c>
    </row>
    <row r="276" spans="1:20" ht="15" thickBot="1">
      <c r="A276" s="7">
        <v>274</v>
      </c>
      <c r="B276" s="59" t="s">
        <v>365</v>
      </c>
      <c r="C276" s="60" t="s">
        <v>366</v>
      </c>
      <c r="D276" s="61" t="s">
        <v>356</v>
      </c>
      <c r="E276" s="142">
        <f>VLOOKUP($C276,Data!$A$1:$CC$300,COLUMNS($A:B),FALSE)</f>
        <v>255.23259999999999</v>
      </c>
      <c r="F276" s="142">
        <f>VLOOKUP($C276,Data!$A$1:$CC$300,COLUMNS($A:C),FALSE)</f>
        <v>2.849475</v>
      </c>
      <c r="G276" s="142" t="str">
        <f>VLOOKUP($C276,Data!$A$1:$CC$300,COLUMNS($A:D),FALSE)</f>
        <v>-</v>
      </c>
      <c r="H276" s="142">
        <f>VLOOKUP($C276,Data!$A$1:$CC$300,COLUMNS($A:E),FALSE)</f>
        <v>17505450</v>
      </c>
      <c r="I276" s="142">
        <f>VLOOKUP($C276,Data!$A$1:$CC$300,COLUMNS($A:F),FALSE)</f>
        <v>22485230</v>
      </c>
      <c r="J276" s="142">
        <f>VLOOKUP($C276,Data!$A$1:$CC$300,COLUMNS($A:G),FALSE)</f>
        <v>43740920</v>
      </c>
      <c r="K276" s="142">
        <f>VLOOKUP($C276,Data!$A$1:$CC$300,COLUMNS($A:H),FALSE)</f>
        <v>17309480</v>
      </c>
      <c r="L276" s="142">
        <f>VLOOKUP($C276,Data!$A$1:$CC$300,COLUMNS($A:I),FALSE)</f>
        <v>32670060</v>
      </c>
      <c r="M276" s="142">
        <f>VLOOKUP($C276,Data!$A$1:$CC$300,COLUMNS($A:J),FALSE)</f>
        <v>39008770</v>
      </c>
      <c r="N276" s="142">
        <f>VLOOKUP($C276,Data!$A$1:$CC$300,COLUMNS($A:K),FALSE)</f>
        <v>5391344</v>
      </c>
      <c r="O276" s="142">
        <f>VLOOKUP($C276,Data!$A$1:$CC$300,COLUMNS($A:L),FALSE)</f>
        <v>5577998</v>
      </c>
      <c r="P276" s="142">
        <f>VLOOKUP($C276,Data!$A$1:$CC$300,COLUMNS($A:M),FALSE)</f>
        <v>5591292</v>
      </c>
      <c r="Q276" s="142">
        <f>VLOOKUP($C276,Data!$A$1:$CC$300,COLUMNS($A:N),FALSE)</f>
        <v>43172950</v>
      </c>
      <c r="R276" s="142">
        <f>VLOOKUP($C276,Data!$A$1:$CC$300,COLUMNS($A:O),FALSE)</f>
        <v>37527470</v>
      </c>
      <c r="S276" s="142">
        <f>VLOOKUP($C276,Data!$A$1:$CC$300,COLUMNS($A:P),FALSE)</f>
        <v>33204170</v>
      </c>
      <c r="T276" s="142">
        <f>VLOOKUP($C276,Data!$A$1:$CC$300,COLUMNS($A:Q),FALSE)</f>
        <v>28616580</v>
      </c>
    </row>
    <row r="277" spans="1:20" ht="16.5" customHeight="1" thickBot="1">
      <c r="A277" s="7">
        <v>275</v>
      </c>
      <c r="B277" s="59" t="s">
        <v>367</v>
      </c>
      <c r="C277" s="60" t="s">
        <v>368</v>
      </c>
      <c r="D277" s="61" t="s">
        <v>356</v>
      </c>
      <c r="E277" s="142">
        <f>VLOOKUP($C277,Data!$A$1:$CC$300,COLUMNS($A:B),FALSE)</f>
        <v>283.26389999999998</v>
      </c>
      <c r="F277" s="142">
        <f>VLOOKUP($C277,Data!$A$1:$CC$300,COLUMNS($A:C),FALSE)</f>
        <v>3.3201689999999999</v>
      </c>
      <c r="G277" s="142" t="str">
        <f>VLOOKUP($C277,Data!$A$1:$CC$300,COLUMNS($A:D),FALSE)</f>
        <v>-</v>
      </c>
      <c r="H277" s="142">
        <f>VLOOKUP($C277,Data!$A$1:$CC$300,COLUMNS($A:E),FALSE)</f>
        <v>7893218</v>
      </c>
      <c r="I277" s="142">
        <f>VLOOKUP($C277,Data!$A$1:$CC$300,COLUMNS($A:F),FALSE)</f>
        <v>7763518</v>
      </c>
      <c r="J277" s="142">
        <f>VLOOKUP($C277,Data!$A$1:$CC$300,COLUMNS($A:G),FALSE)</f>
        <v>18179660</v>
      </c>
      <c r="K277" s="142">
        <f>VLOOKUP($C277,Data!$A$1:$CC$300,COLUMNS($A:H),FALSE)</f>
        <v>6569570</v>
      </c>
      <c r="L277" s="142">
        <f>VLOOKUP($C277,Data!$A$1:$CC$300,COLUMNS($A:I),FALSE)</f>
        <v>11904800</v>
      </c>
      <c r="M277" s="142">
        <f>VLOOKUP($C277,Data!$A$1:$CC$300,COLUMNS($A:J),FALSE)</f>
        <v>15095400</v>
      </c>
      <c r="N277" s="142">
        <f>VLOOKUP($C277,Data!$A$1:$CC$300,COLUMNS($A:K),FALSE)</f>
        <v>1064639</v>
      </c>
      <c r="O277" s="142">
        <f>VLOOKUP($C277,Data!$A$1:$CC$300,COLUMNS($A:L),FALSE)</f>
        <v>960457.2</v>
      </c>
      <c r="P277" s="142">
        <f>VLOOKUP($C277,Data!$A$1:$CC$300,COLUMNS($A:M),FALSE)</f>
        <v>1006462</v>
      </c>
      <c r="Q277" s="142">
        <f>VLOOKUP($C277,Data!$A$1:$CC$300,COLUMNS($A:N),FALSE)</f>
        <v>14232500</v>
      </c>
      <c r="R277" s="142">
        <f>VLOOKUP($C277,Data!$A$1:$CC$300,COLUMNS($A:O),FALSE)</f>
        <v>12999080</v>
      </c>
      <c r="S277" s="142">
        <f>VLOOKUP($C277,Data!$A$1:$CC$300,COLUMNS($A:P),FALSE)</f>
        <v>12705850</v>
      </c>
      <c r="T277" s="142">
        <f>VLOOKUP($C277,Data!$A$1:$CC$300,COLUMNS($A:Q),FALSE)</f>
        <v>13539830</v>
      </c>
    </row>
    <row r="278" spans="1:20" ht="15" thickBot="1">
      <c r="A278" s="7">
        <v>276</v>
      </c>
      <c r="B278" s="59" t="s">
        <v>369</v>
      </c>
      <c r="C278" s="60" t="s">
        <v>370</v>
      </c>
      <c r="D278" s="61" t="s">
        <v>371</v>
      </c>
      <c r="E278" s="142">
        <f>VLOOKUP($C278,Data!$A$1:$CC$300,COLUMNS($A:B),FALSE)</f>
        <v>225.18539999999999</v>
      </c>
      <c r="F278" s="142">
        <f>VLOOKUP($C278,Data!$A$1:$CC$300,COLUMNS($A:C),FALSE)</f>
        <v>2.3531960000000001</v>
      </c>
      <c r="G278" s="142" t="str">
        <f>VLOOKUP($C278,Data!$A$1:$CC$300,COLUMNS($A:D),FALSE)</f>
        <v>-</v>
      </c>
      <c r="H278" s="142">
        <f>VLOOKUP($C278,Data!$A$1:$CC$300,COLUMNS($A:E),FALSE)</f>
        <v>103943.7</v>
      </c>
      <c r="I278" s="142">
        <f>VLOOKUP($C278,Data!$A$1:$CC$300,COLUMNS($A:F),FALSE)</f>
        <v>419595.3</v>
      </c>
      <c r="J278" s="142">
        <f>VLOOKUP($C278,Data!$A$1:$CC$300,COLUMNS($A:G),FALSE)</f>
        <v>168347.1</v>
      </c>
      <c r="K278" s="142">
        <f>VLOOKUP($C278,Data!$A$1:$CC$300,COLUMNS($A:H),FALSE)</f>
        <v>124483.2</v>
      </c>
      <c r="L278" s="142">
        <f>VLOOKUP($C278,Data!$A$1:$CC$300,COLUMNS($A:I),FALSE)</f>
        <v>192069.2</v>
      </c>
      <c r="M278" s="142">
        <f>VLOOKUP($C278,Data!$A$1:$CC$300,COLUMNS($A:J),FALSE)</f>
        <v>150696.4</v>
      </c>
      <c r="N278" s="142">
        <f>VLOOKUP($C278,Data!$A$1:$CC$300,COLUMNS($A:K),FALSE)</f>
        <v>27915.95</v>
      </c>
      <c r="O278" s="142">
        <f>VLOOKUP($C278,Data!$A$1:$CC$300,COLUMNS($A:L),FALSE)</f>
        <v>27710.69</v>
      </c>
      <c r="P278" s="142">
        <f>VLOOKUP($C278,Data!$A$1:$CC$300,COLUMNS($A:M),FALSE)</f>
        <v>29475.89</v>
      </c>
      <c r="Q278" s="142">
        <f>VLOOKUP($C278,Data!$A$1:$CC$300,COLUMNS($A:N),FALSE)</f>
        <v>269191.2</v>
      </c>
      <c r="R278" s="142">
        <f>VLOOKUP($C278,Data!$A$1:$CC$300,COLUMNS($A:O),FALSE)</f>
        <v>243895.6</v>
      </c>
      <c r="S278" s="142">
        <f>VLOOKUP($C278,Data!$A$1:$CC$300,COLUMNS($A:P),FALSE)</f>
        <v>262082.8</v>
      </c>
      <c r="T278" s="142">
        <f>VLOOKUP($C278,Data!$A$1:$CC$300,COLUMNS($A:Q),FALSE)</f>
        <v>222453</v>
      </c>
    </row>
    <row r="279" spans="1:20" ht="15" thickBot="1">
      <c r="A279" s="7">
        <v>277</v>
      </c>
      <c r="B279" s="59" t="s">
        <v>372</v>
      </c>
      <c r="C279" s="60" t="s">
        <v>373</v>
      </c>
      <c r="D279" s="61" t="s">
        <v>371</v>
      </c>
      <c r="E279" s="142">
        <f>VLOOKUP($C279,Data!$A$1:$CC$300,COLUMNS($A:B),FALSE)</f>
        <v>253.21690000000001</v>
      </c>
      <c r="F279" s="142">
        <f>VLOOKUP($C279,Data!$A$1:$CC$300,COLUMNS($A:C),FALSE)</f>
        <v>2.5727340000000001</v>
      </c>
      <c r="G279" s="142" t="str">
        <f>VLOOKUP($C279,Data!$A$1:$CC$300,COLUMNS($A:D),FALSE)</f>
        <v>-</v>
      </c>
      <c r="H279" s="142">
        <f>VLOOKUP($C279,Data!$A$1:$CC$300,COLUMNS($A:E),FALSE)</f>
        <v>822544.6</v>
      </c>
      <c r="I279" s="142">
        <f>VLOOKUP($C279,Data!$A$1:$CC$300,COLUMNS($A:F),FALSE)</f>
        <v>3157272</v>
      </c>
      <c r="J279" s="142">
        <f>VLOOKUP($C279,Data!$A$1:$CC$300,COLUMNS($A:G),FALSE)</f>
        <v>1591003</v>
      </c>
      <c r="K279" s="142">
        <f>VLOOKUP($C279,Data!$A$1:$CC$300,COLUMNS($A:H),FALSE)</f>
        <v>1192255</v>
      </c>
      <c r="L279" s="142">
        <f>VLOOKUP($C279,Data!$A$1:$CC$300,COLUMNS($A:I),FALSE)</f>
        <v>1846690</v>
      </c>
      <c r="M279" s="142">
        <f>VLOOKUP($C279,Data!$A$1:$CC$300,COLUMNS($A:J),FALSE)</f>
        <v>1630349</v>
      </c>
      <c r="N279" s="142">
        <f>VLOOKUP($C279,Data!$A$1:$CC$300,COLUMNS($A:K),FALSE)</f>
        <v>98808.34</v>
      </c>
      <c r="O279" s="142">
        <f>VLOOKUP($C279,Data!$A$1:$CC$300,COLUMNS($A:L),FALSE)</f>
        <v>73962.710000000006</v>
      </c>
      <c r="P279" s="142">
        <f>VLOOKUP($C279,Data!$A$1:$CC$300,COLUMNS($A:M),FALSE)</f>
        <v>99610.69</v>
      </c>
      <c r="Q279" s="142">
        <f>VLOOKUP($C279,Data!$A$1:$CC$300,COLUMNS($A:N),FALSE)</f>
        <v>2739537</v>
      </c>
      <c r="R279" s="142">
        <f>VLOOKUP($C279,Data!$A$1:$CC$300,COLUMNS($A:O),FALSE)</f>
        <v>2488671</v>
      </c>
      <c r="S279" s="142">
        <f>VLOOKUP($C279,Data!$A$1:$CC$300,COLUMNS($A:P),FALSE)</f>
        <v>2453874</v>
      </c>
      <c r="T279" s="142">
        <f>VLOOKUP($C279,Data!$A$1:$CC$300,COLUMNS($A:Q),FALSE)</f>
        <v>1917063</v>
      </c>
    </row>
    <row r="280" spans="1:20" ht="15" thickBot="1">
      <c r="A280" s="7">
        <v>278</v>
      </c>
      <c r="B280" s="59" t="s">
        <v>374</v>
      </c>
      <c r="C280" s="60" t="s">
        <v>375</v>
      </c>
      <c r="D280" s="61" t="s">
        <v>371</v>
      </c>
      <c r="E280" s="142">
        <f>VLOOKUP($C280,Data!$A$1:$CC$300,COLUMNS($A:B),FALSE)</f>
        <v>281.24829999999997</v>
      </c>
      <c r="F280" s="142">
        <f>VLOOKUP($C280,Data!$A$1:$CC$300,COLUMNS($A:C),FALSE)</f>
        <v>2.878295</v>
      </c>
      <c r="G280" s="142" t="str">
        <f>VLOOKUP($C280,Data!$A$1:$CC$300,COLUMNS($A:D),FALSE)</f>
        <v>-</v>
      </c>
      <c r="H280" s="142">
        <f>VLOOKUP($C280,Data!$A$1:$CC$300,COLUMNS($A:E),FALSE)</f>
        <v>1807702</v>
      </c>
      <c r="I280" s="142">
        <f>VLOOKUP($C280,Data!$A$1:$CC$300,COLUMNS($A:F),FALSE)</f>
        <v>2636837</v>
      </c>
      <c r="J280" s="142">
        <f>VLOOKUP($C280,Data!$A$1:$CC$300,COLUMNS($A:G),FALSE)</f>
        <v>3113402</v>
      </c>
      <c r="K280" s="142">
        <f>VLOOKUP($C280,Data!$A$1:$CC$300,COLUMNS($A:H),FALSE)</f>
        <v>1835993</v>
      </c>
      <c r="L280" s="142">
        <f>VLOOKUP($C280,Data!$A$1:$CC$300,COLUMNS($A:I),FALSE)</f>
        <v>2608574</v>
      </c>
      <c r="M280" s="142">
        <f>VLOOKUP($C280,Data!$A$1:$CC$300,COLUMNS($A:J),FALSE)</f>
        <v>3556488</v>
      </c>
      <c r="N280" s="142">
        <f>VLOOKUP($C280,Data!$A$1:$CC$300,COLUMNS($A:K),FALSE)</f>
        <v>149077.29999999999</v>
      </c>
      <c r="O280" s="142">
        <f>VLOOKUP($C280,Data!$A$1:$CC$300,COLUMNS($A:L),FALSE)</f>
        <v>123056.6</v>
      </c>
      <c r="P280" s="142">
        <f>VLOOKUP($C280,Data!$A$1:$CC$300,COLUMNS($A:M),FALSE)</f>
        <v>117986.8</v>
      </c>
      <c r="Q280" s="142">
        <f>VLOOKUP($C280,Data!$A$1:$CC$300,COLUMNS($A:N),FALSE)</f>
        <v>3862709</v>
      </c>
      <c r="R280" s="142">
        <f>VLOOKUP($C280,Data!$A$1:$CC$300,COLUMNS($A:O),FALSE)</f>
        <v>2909639</v>
      </c>
      <c r="S280" s="142">
        <f>VLOOKUP($C280,Data!$A$1:$CC$300,COLUMNS($A:P),FALSE)</f>
        <v>3460037</v>
      </c>
      <c r="T280" s="142">
        <f>VLOOKUP($C280,Data!$A$1:$CC$300,COLUMNS($A:Q),FALSE)</f>
        <v>2866122</v>
      </c>
    </row>
    <row r="281" spans="1:20" ht="15" thickBot="1">
      <c r="A281" s="7">
        <v>279</v>
      </c>
      <c r="B281" s="59" t="s">
        <v>376</v>
      </c>
      <c r="C281" s="60" t="s">
        <v>377</v>
      </c>
      <c r="D281" s="61" t="s">
        <v>378</v>
      </c>
      <c r="E281" s="142">
        <f>VLOOKUP($C281,Data!$A$1:$CC$300,COLUMNS($A:B),FALSE)</f>
        <v>279.23259999999999</v>
      </c>
      <c r="F281" s="142">
        <f>VLOOKUP($C281,Data!$A$1:$CC$300,COLUMNS($A:C),FALSE)</f>
        <v>2.5987719999999999</v>
      </c>
      <c r="G281" s="142" t="str">
        <f>VLOOKUP($C281,Data!$A$1:$CC$300,COLUMNS($A:D),FALSE)</f>
        <v>-</v>
      </c>
      <c r="H281" s="142">
        <f>VLOOKUP($C281,Data!$A$1:$CC$300,COLUMNS($A:E),FALSE)</f>
        <v>198534.8</v>
      </c>
      <c r="I281" s="142">
        <f>VLOOKUP($C281,Data!$A$1:$CC$300,COLUMNS($A:F),FALSE)</f>
        <v>321738.09999999998</v>
      </c>
      <c r="J281" s="142">
        <f>VLOOKUP($C281,Data!$A$1:$CC$300,COLUMNS($A:G),FALSE)</f>
        <v>363940.4</v>
      </c>
      <c r="K281" s="142">
        <f>VLOOKUP($C281,Data!$A$1:$CC$300,COLUMNS($A:H),FALSE)</f>
        <v>296929.7</v>
      </c>
      <c r="L281" s="142">
        <f>VLOOKUP($C281,Data!$A$1:$CC$300,COLUMNS($A:I),FALSE)</f>
        <v>290997.5</v>
      </c>
      <c r="M281" s="142">
        <f>VLOOKUP($C281,Data!$A$1:$CC$300,COLUMNS($A:J),FALSE)</f>
        <v>461376.2</v>
      </c>
      <c r="N281" s="142">
        <f>VLOOKUP($C281,Data!$A$1:$CC$300,COLUMNS($A:K),FALSE)</f>
        <v>28797.16</v>
      </c>
      <c r="O281" s="142">
        <f>VLOOKUP($C281,Data!$A$1:$CC$300,COLUMNS($A:L),FALSE)</f>
        <v>26416.38</v>
      </c>
      <c r="P281" s="142">
        <f>VLOOKUP($C281,Data!$A$1:$CC$300,COLUMNS($A:M),FALSE)</f>
        <v>36903.93</v>
      </c>
      <c r="Q281" s="142">
        <f>VLOOKUP($C281,Data!$A$1:$CC$300,COLUMNS($A:N),FALSE)</f>
        <v>547801.1</v>
      </c>
      <c r="R281" s="142">
        <f>VLOOKUP($C281,Data!$A$1:$CC$300,COLUMNS($A:O),FALSE)</f>
        <v>402391.6</v>
      </c>
      <c r="S281" s="142">
        <f>VLOOKUP($C281,Data!$A$1:$CC$300,COLUMNS($A:P),FALSE)</f>
        <v>389257.5</v>
      </c>
      <c r="T281" s="142">
        <f>VLOOKUP($C281,Data!$A$1:$CC$300,COLUMNS($A:Q),FALSE)</f>
        <v>340867</v>
      </c>
    </row>
    <row r="282" spans="1:20" ht="15" thickBot="1">
      <c r="A282" s="7">
        <v>280</v>
      </c>
      <c r="B282" s="59" t="s">
        <v>379</v>
      </c>
      <c r="C282" s="60" t="s">
        <v>380</v>
      </c>
      <c r="D282" s="61" t="s">
        <v>378</v>
      </c>
      <c r="E282" s="142">
        <f>VLOOKUP($C282,Data!$A$1:$CC$300,COLUMNS($A:B),FALSE)</f>
        <v>277.21699999999998</v>
      </c>
      <c r="F282" s="142">
        <f>VLOOKUP($C282,Data!$A$1:$CC$300,COLUMNS($A:C),FALSE)</f>
        <v>2.4366530000000002</v>
      </c>
      <c r="G282" s="142" t="str">
        <f>VLOOKUP($C282,Data!$A$1:$CC$300,COLUMNS($A:D),FALSE)</f>
        <v>-</v>
      </c>
      <c r="H282" s="142">
        <f>VLOOKUP($C282,Data!$A$1:$CC$300,COLUMNS($A:E),FALSE)</f>
        <v>14719.2</v>
      </c>
      <c r="I282" s="142">
        <f>VLOOKUP($C282,Data!$A$1:$CC$300,COLUMNS($A:F),FALSE)</f>
        <v>24576.84</v>
      </c>
      <c r="J282" s="142">
        <f>VLOOKUP($C282,Data!$A$1:$CC$300,COLUMNS($A:G),FALSE)</f>
        <v>20161.349999999999</v>
      </c>
      <c r="K282" s="142">
        <f>VLOOKUP($C282,Data!$A$1:$CC$300,COLUMNS($A:H),FALSE)</f>
        <v>25015.19</v>
      </c>
      <c r="L282" s="142">
        <f>VLOOKUP($C282,Data!$A$1:$CC$300,COLUMNS($A:I),FALSE)</f>
        <v>25160.59</v>
      </c>
      <c r="M282" s="142">
        <f>VLOOKUP($C282,Data!$A$1:$CC$300,COLUMNS($A:J),FALSE)</f>
        <v>35985.69</v>
      </c>
      <c r="N282" s="142">
        <f>VLOOKUP($C282,Data!$A$1:$CC$300,COLUMNS($A:K),FALSE)</f>
        <v>0</v>
      </c>
      <c r="O282" s="142">
        <f>VLOOKUP($C282,Data!$A$1:$CC$300,COLUMNS($A:L),FALSE)</f>
        <v>1114.633</v>
      </c>
      <c r="P282" s="142">
        <f>VLOOKUP($C282,Data!$A$1:$CC$300,COLUMNS($A:M),FALSE)</f>
        <v>1827.5129999999999</v>
      </c>
      <c r="Q282" s="142">
        <f>VLOOKUP($C282,Data!$A$1:$CC$300,COLUMNS($A:N),FALSE)</f>
        <v>35011.839999999997</v>
      </c>
      <c r="R282" s="142">
        <f>VLOOKUP($C282,Data!$A$1:$CC$300,COLUMNS($A:O),FALSE)</f>
        <v>30323.83</v>
      </c>
      <c r="S282" s="142">
        <f>VLOOKUP($C282,Data!$A$1:$CC$300,COLUMNS($A:P),FALSE)</f>
        <v>37511.14</v>
      </c>
      <c r="T282" s="142">
        <f>VLOOKUP($C282,Data!$A$1:$CC$300,COLUMNS($A:Q),FALSE)</f>
        <v>35335.75</v>
      </c>
    </row>
    <row r="283" spans="1:20" ht="15" thickBot="1">
      <c r="A283" s="7">
        <v>281</v>
      </c>
      <c r="B283" s="59" t="s">
        <v>1004</v>
      </c>
      <c r="C283" s="60" t="s">
        <v>381</v>
      </c>
      <c r="D283" s="61" t="s">
        <v>378</v>
      </c>
      <c r="E283" s="142">
        <f>VLOOKUP($C283,Data!$A$1:$CC$300,COLUMNS($A:B),FALSE)</f>
        <v>303.23289999999997</v>
      </c>
      <c r="F283" s="142">
        <f>VLOOKUP($C283,Data!$A$1:$CC$300,COLUMNS($A:C),FALSE)</f>
        <v>2.5214089999999998</v>
      </c>
      <c r="G283" s="142" t="str">
        <f>VLOOKUP($C283,Data!$A$1:$CC$300,COLUMNS($A:D),FALSE)</f>
        <v>-</v>
      </c>
      <c r="H283" s="142">
        <f>VLOOKUP($C283,Data!$A$1:$CC$300,COLUMNS($A:E),FALSE)</f>
        <v>39311.949999999997</v>
      </c>
      <c r="I283" s="142">
        <f>VLOOKUP($C283,Data!$A$1:$CC$300,COLUMNS($A:F),FALSE)</f>
        <v>49958.71</v>
      </c>
      <c r="J283" s="142">
        <f>VLOOKUP($C283,Data!$A$1:$CC$300,COLUMNS($A:G),FALSE)</f>
        <v>59453.5</v>
      </c>
      <c r="K283" s="142">
        <f>VLOOKUP($C283,Data!$A$1:$CC$300,COLUMNS($A:H),FALSE)</f>
        <v>125822.3</v>
      </c>
      <c r="L283" s="142">
        <f>VLOOKUP($C283,Data!$A$1:$CC$300,COLUMNS($A:I),FALSE)</f>
        <v>118135.2</v>
      </c>
      <c r="M283" s="142">
        <f>VLOOKUP($C283,Data!$A$1:$CC$300,COLUMNS($A:J),FALSE)</f>
        <v>203962</v>
      </c>
      <c r="N283" s="142">
        <f>VLOOKUP($C283,Data!$A$1:$CC$300,COLUMNS($A:K),FALSE)</f>
        <v>0</v>
      </c>
      <c r="O283" s="142">
        <f>VLOOKUP($C283,Data!$A$1:$CC$300,COLUMNS($A:L),FALSE)</f>
        <v>0</v>
      </c>
      <c r="P283" s="142">
        <f>VLOOKUP($C283,Data!$A$1:$CC$300,COLUMNS($A:M),FALSE)</f>
        <v>954.27760000000001</v>
      </c>
      <c r="Q283" s="142">
        <f>VLOOKUP($C283,Data!$A$1:$CC$300,COLUMNS($A:N),FALSE)</f>
        <v>124922.2</v>
      </c>
      <c r="R283" s="142">
        <f>VLOOKUP($C283,Data!$A$1:$CC$300,COLUMNS($A:O),FALSE)</f>
        <v>135465.79999999999</v>
      </c>
      <c r="S283" s="142">
        <f>VLOOKUP($C283,Data!$A$1:$CC$300,COLUMNS($A:P),FALSE)</f>
        <v>115069.4</v>
      </c>
      <c r="T283" s="142">
        <f>VLOOKUP($C283,Data!$A$1:$CC$300,COLUMNS($A:Q),FALSE)</f>
        <v>121515.3</v>
      </c>
    </row>
    <row r="284" spans="1:20" ht="15" thickBot="1">
      <c r="A284" s="7">
        <v>282</v>
      </c>
      <c r="B284" s="59" t="s">
        <v>1005</v>
      </c>
      <c r="C284" s="60" t="s">
        <v>382</v>
      </c>
      <c r="D284" s="61" t="s">
        <v>378</v>
      </c>
      <c r="E284" s="142">
        <f>VLOOKUP($C284,Data!$A$1:$CC$300,COLUMNS($A:B),FALSE)</f>
        <v>301.21699999999998</v>
      </c>
      <c r="F284" s="142">
        <f>VLOOKUP($C284,Data!$A$1:$CC$300,COLUMNS($A:C),FALSE)</f>
        <v>2.3702730000000001</v>
      </c>
      <c r="G284" s="142" t="str">
        <f>VLOOKUP($C284,Data!$A$1:$CC$300,COLUMNS($A:D),FALSE)</f>
        <v>-</v>
      </c>
      <c r="H284" s="142">
        <f>VLOOKUP($C284,Data!$A$1:$CC$300,COLUMNS($A:E),FALSE)</f>
        <v>13604.62</v>
      </c>
      <c r="I284" s="142">
        <f>VLOOKUP($C284,Data!$A$1:$CC$300,COLUMNS($A:F),FALSE)</f>
        <v>15906.54</v>
      </c>
      <c r="J284" s="142">
        <f>VLOOKUP($C284,Data!$A$1:$CC$300,COLUMNS($A:G),FALSE)</f>
        <v>10343.49</v>
      </c>
      <c r="K284" s="142">
        <f>VLOOKUP($C284,Data!$A$1:$CC$300,COLUMNS($A:H),FALSE)</f>
        <v>30114.81</v>
      </c>
      <c r="L284" s="142">
        <f>VLOOKUP($C284,Data!$A$1:$CC$300,COLUMNS($A:I),FALSE)</f>
        <v>27187.3</v>
      </c>
      <c r="M284" s="142">
        <f>VLOOKUP($C284,Data!$A$1:$CC$300,COLUMNS($A:J),FALSE)</f>
        <v>60248.25</v>
      </c>
      <c r="N284" s="142">
        <f>VLOOKUP($C284,Data!$A$1:$CC$300,COLUMNS($A:K),FALSE)</f>
        <v>0</v>
      </c>
      <c r="O284" s="142">
        <f>VLOOKUP($C284,Data!$A$1:$CC$300,COLUMNS($A:L),FALSE)</f>
        <v>0</v>
      </c>
      <c r="P284" s="142">
        <f>VLOOKUP($C284,Data!$A$1:$CC$300,COLUMNS($A:M),FALSE)</f>
        <v>0</v>
      </c>
      <c r="Q284" s="142">
        <f>VLOOKUP($C284,Data!$A$1:$CC$300,COLUMNS($A:N),FALSE)</f>
        <v>39161.279999999999</v>
      </c>
      <c r="R284" s="142">
        <f>VLOOKUP($C284,Data!$A$1:$CC$300,COLUMNS($A:O),FALSE)</f>
        <v>38260.629999999997</v>
      </c>
      <c r="S284" s="142">
        <f>VLOOKUP($C284,Data!$A$1:$CC$300,COLUMNS($A:P),FALSE)</f>
        <v>35052.43</v>
      </c>
      <c r="T284" s="142">
        <f>VLOOKUP($C284,Data!$A$1:$CC$300,COLUMNS($A:Q),FALSE)</f>
        <v>33298.78</v>
      </c>
    </row>
    <row r="285" spans="1:20" ht="15" thickBot="1">
      <c r="A285" s="7">
        <v>283</v>
      </c>
      <c r="B285" s="59" t="s">
        <v>383</v>
      </c>
      <c r="C285" s="60" t="s">
        <v>384</v>
      </c>
      <c r="D285" s="61" t="s">
        <v>378</v>
      </c>
      <c r="E285" s="142">
        <f>VLOOKUP($C285,Data!$A$1:$CC$300,COLUMNS($A:B),FALSE)</f>
        <v>327.23309999999998</v>
      </c>
      <c r="F285" s="142">
        <f>VLOOKUP($C285,Data!$A$1:$CC$300,COLUMNS($A:C),FALSE)</f>
        <v>2.4296030000000002</v>
      </c>
      <c r="G285" s="142" t="str">
        <f>VLOOKUP($C285,Data!$A$1:$CC$300,COLUMNS($A:D),FALSE)</f>
        <v>-</v>
      </c>
      <c r="H285" s="142">
        <f>VLOOKUP($C285,Data!$A$1:$CC$300,COLUMNS($A:E),FALSE)</f>
        <v>80514.92</v>
      </c>
      <c r="I285" s="142">
        <f>VLOOKUP($C285,Data!$A$1:$CC$300,COLUMNS($A:F),FALSE)</f>
        <v>107023.3</v>
      </c>
      <c r="J285" s="142">
        <f>VLOOKUP($C285,Data!$A$1:$CC$300,COLUMNS($A:G),FALSE)</f>
        <v>115371.1</v>
      </c>
      <c r="K285" s="142">
        <f>VLOOKUP($C285,Data!$A$1:$CC$300,COLUMNS($A:H),FALSE)</f>
        <v>199710.5</v>
      </c>
      <c r="L285" s="142">
        <f>VLOOKUP($C285,Data!$A$1:$CC$300,COLUMNS($A:I),FALSE)</f>
        <v>212403.20000000001</v>
      </c>
      <c r="M285" s="142">
        <f>VLOOKUP($C285,Data!$A$1:$CC$300,COLUMNS($A:J),FALSE)</f>
        <v>364178.6</v>
      </c>
      <c r="N285" s="142">
        <f>VLOOKUP($C285,Data!$A$1:$CC$300,COLUMNS($A:K),FALSE)</f>
        <v>0</v>
      </c>
      <c r="O285" s="142">
        <f>VLOOKUP($C285,Data!$A$1:$CC$300,COLUMNS($A:L),FALSE)</f>
        <v>0</v>
      </c>
      <c r="P285" s="142">
        <f>VLOOKUP($C285,Data!$A$1:$CC$300,COLUMNS($A:M),FALSE)</f>
        <v>857.6893</v>
      </c>
      <c r="Q285" s="142">
        <f>VLOOKUP($C285,Data!$A$1:$CC$300,COLUMNS($A:N),FALSE)</f>
        <v>290399.8</v>
      </c>
      <c r="R285" s="142">
        <f>VLOOKUP($C285,Data!$A$1:$CC$300,COLUMNS($A:O),FALSE)</f>
        <v>261988.7</v>
      </c>
      <c r="S285" s="142">
        <f>VLOOKUP($C285,Data!$A$1:$CC$300,COLUMNS($A:P),FALSE)</f>
        <v>268980</v>
      </c>
      <c r="T285" s="142">
        <f>VLOOKUP($C285,Data!$A$1:$CC$300,COLUMNS($A:Q),FALSE)</f>
        <v>223453.1</v>
      </c>
    </row>
    <row r="286" spans="1:20" ht="15" thickBot="1">
      <c r="A286" s="7">
        <v>284</v>
      </c>
      <c r="B286" s="62" t="s">
        <v>232</v>
      </c>
      <c r="C286" s="63" t="s">
        <v>233</v>
      </c>
      <c r="D286" s="64" t="s">
        <v>378</v>
      </c>
      <c r="E286" s="142">
        <f>VLOOKUP($C286,Data!$A$1:$CC$300,COLUMNS($A:B),FALSE)</f>
        <v>229.14410000000001</v>
      </c>
      <c r="F286" s="142">
        <f>VLOOKUP($C286,Data!$A$1:$CC$300,COLUMNS($A:C),FALSE)</f>
        <v>1.6981649999999999</v>
      </c>
      <c r="G286" s="142" t="str">
        <f>VLOOKUP($C286,Data!$A$1:$CC$300,COLUMNS($A:D),FALSE)</f>
        <v>-</v>
      </c>
      <c r="H286" s="142">
        <f>VLOOKUP($C286,Data!$A$1:$CC$300,COLUMNS($A:E),FALSE)</f>
        <v>35351.879999999997</v>
      </c>
      <c r="I286" s="142">
        <f>VLOOKUP($C286,Data!$A$1:$CC$300,COLUMNS($A:F),FALSE)</f>
        <v>38139.660000000003</v>
      </c>
      <c r="J286" s="142">
        <f>VLOOKUP($C286,Data!$A$1:$CC$300,COLUMNS($A:G),FALSE)</f>
        <v>38761.199999999997</v>
      </c>
      <c r="K286" s="142">
        <f>VLOOKUP($C286,Data!$A$1:$CC$300,COLUMNS($A:H),FALSE)</f>
        <v>39395.300000000003</v>
      </c>
      <c r="L286" s="142">
        <f>VLOOKUP($C286,Data!$A$1:$CC$300,COLUMNS($A:I),FALSE)</f>
        <v>40155.82</v>
      </c>
      <c r="M286" s="142">
        <f>VLOOKUP($C286,Data!$A$1:$CC$300,COLUMNS($A:J),FALSE)</f>
        <v>52180.88</v>
      </c>
      <c r="N286" s="142">
        <f>VLOOKUP($C286,Data!$A$1:$CC$300,COLUMNS($A:K),FALSE)</f>
        <v>21531.75</v>
      </c>
      <c r="O286" s="142">
        <f>VLOOKUP($C286,Data!$A$1:$CC$300,COLUMNS($A:L),FALSE)</f>
        <v>25454.02</v>
      </c>
      <c r="P286" s="142">
        <f>VLOOKUP($C286,Data!$A$1:$CC$300,COLUMNS($A:M),FALSE)</f>
        <v>21195.19</v>
      </c>
      <c r="Q286" s="142">
        <f>VLOOKUP($C286,Data!$A$1:$CC$300,COLUMNS($A:N),FALSE)</f>
        <v>51450.8</v>
      </c>
      <c r="R286" s="142">
        <f>VLOOKUP($C286,Data!$A$1:$CC$300,COLUMNS($A:O),FALSE)</f>
        <v>44846.15</v>
      </c>
      <c r="S286" s="142">
        <f>VLOOKUP($C286,Data!$A$1:$CC$300,COLUMNS($A:P),FALSE)</f>
        <v>45316.45</v>
      </c>
      <c r="T286" s="142">
        <f>VLOOKUP($C286,Data!$A$1:$CC$300,COLUMNS($A:Q),FALSE)</f>
        <v>45273.279999999999</v>
      </c>
    </row>
    <row r="287" spans="1:20" ht="15" thickBot="1">
      <c r="A287" s="7">
        <v>285</v>
      </c>
      <c r="B287" s="62" t="s">
        <v>500</v>
      </c>
      <c r="C287" s="63" t="s">
        <v>501</v>
      </c>
      <c r="D287" s="64" t="s">
        <v>502</v>
      </c>
      <c r="E287" s="142">
        <f>VLOOKUP($C287,Data!$A$1:$CC$300,COLUMNS($A:B),FALSE)</f>
        <v>305.2484</v>
      </c>
      <c r="F287" s="142">
        <f>VLOOKUP($C287,Data!$A$1:$CC$300,COLUMNS($A:C),FALSE)</f>
        <v>2.6565979999999998</v>
      </c>
      <c r="G287" s="142" t="str">
        <f>VLOOKUP($C287,Data!$A$1:$CC$300,COLUMNS($A:D),FALSE)</f>
        <v>-</v>
      </c>
      <c r="H287" s="142">
        <f>VLOOKUP($C287,Data!$A$1:$CC$300,COLUMNS($A:E),FALSE)</f>
        <v>22932.06</v>
      </c>
      <c r="I287" s="142">
        <f>VLOOKUP($C287,Data!$A$1:$CC$300,COLUMNS($A:F),FALSE)</f>
        <v>29991.599999999999</v>
      </c>
      <c r="J287" s="142">
        <f>VLOOKUP($C287,Data!$A$1:$CC$300,COLUMNS($A:G),FALSE)</f>
        <v>33553.78</v>
      </c>
      <c r="K287" s="142">
        <f>VLOOKUP($C287,Data!$A$1:$CC$300,COLUMNS($A:H),FALSE)</f>
        <v>46439.040000000001</v>
      </c>
      <c r="L287" s="142">
        <f>VLOOKUP($C287,Data!$A$1:$CC$300,COLUMNS($A:I),FALSE)</f>
        <v>46587.32</v>
      </c>
      <c r="M287" s="142">
        <f>VLOOKUP($C287,Data!$A$1:$CC$300,COLUMNS($A:J),FALSE)</f>
        <v>102827.2</v>
      </c>
      <c r="N287" s="142">
        <f>VLOOKUP($C287,Data!$A$1:$CC$300,COLUMNS($A:K),FALSE)</f>
        <v>0</v>
      </c>
      <c r="O287" s="142">
        <f>VLOOKUP($C287,Data!$A$1:$CC$300,COLUMNS($A:L),FALSE)</f>
        <v>0</v>
      </c>
      <c r="P287" s="142">
        <f>VLOOKUP($C287,Data!$A$1:$CC$300,COLUMNS($A:M),FALSE)</f>
        <v>0</v>
      </c>
      <c r="Q287" s="142">
        <f>VLOOKUP($C287,Data!$A$1:$CC$300,COLUMNS($A:N),FALSE)</f>
        <v>77444.05</v>
      </c>
      <c r="R287" s="142">
        <f>VLOOKUP($C287,Data!$A$1:$CC$300,COLUMNS($A:O),FALSE)</f>
        <v>53442.67</v>
      </c>
      <c r="S287" s="142">
        <f>VLOOKUP($C287,Data!$A$1:$CC$300,COLUMNS($A:P),FALSE)</f>
        <v>60199.12</v>
      </c>
      <c r="T287" s="142">
        <f>VLOOKUP($C287,Data!$A$1:$CC$300,COLUMNS($A:Q),FALSE)</f>
        <v>48833.89</v>
      </c>
    </row>
    <row r="288" spans="1:20" ht="15" thickBot="1">
      <c r="A288" s="7">
        <v>286</v>
      </c>
      <c r="B288" s="62" t="s">
        <v>503</v>
      </c>
      <c r="C288" s="63" t="s">
        <v>382</v>
      </c>
      <c r="D288" s="64" t="s">
        <v>502</v>
      </c>
      <c r="E288" s="142">
        <f>VLOOKUP($C288,Data!$A$1:$CC$300,COLUMNS($A:B),FALSE)</f>
        <v>301.21699999999998</v>
      </c>
      <c r="F288" s="142">
        <f>VLOOKUP($C288,Data!$A$1:$CC$300,COLUMNS($A:C),FALSE)</f>
        <v>2.3702730000000001</v>
      </c>
      <c r="G288" s="142" t="str">
        <f>VLOOKUP($C288,Data!$A$1:$CC$300,COLUMNS($A:D),FALSE)</f>
        <v>-</v>
      </c>
      <c r="H288" s="142">
        <f>VLOOKUP($C288,Data!$A$1:$CC$300,COLUMNS($A:E),FALSE)</f>
        <v>13604.62</v>
      </c>
      <c r="I288" s="142">
        <f>VLOOKUP($C288,Data!$A$1:$CC$300,COLUMNS($A:F),FALSE)</f>
        <v>15906.54</v>
      </c>
      <c r="J288" s="142">
        <f>VLOOKUP($C288,Data!$A$1:$CC$300,COLUMNS($A:G),FALSE)</f>
        <v>10343.49</v>
      </c>
      <c r="K288" s="142">
        <f>VLOOKUP($C288,Data!$A$1:$CC$300,COLUMNS($A:H),FALSE)</f>
        <v>30114.81</v>
      </c>
      <c r="L288" s="142">
        <f>VLOOKUP($C288,Data!$A$1:$CC$300,COLUMNS($A:I),FALSE)</f>
        <v>27187.3</v>
      </c>
      <c r="M288" s="142">
        <f>VLOOKUP($C288,Data!$A$1:$CC$300,COLUMNS($A:J),FALSE)</f>
        <v>60248.25</v>
      </c>
      <c r="N288" s="142">
        <f>VLOOKUP($C288,Data!$A$1:$CC$300,COLUMNS($A:K),FALSE)</f>
        <v>0</v>
      </c>
      <c r="O288" s="142">
        <f>VLOOKUP($C288,Data!$A$1:$CC$300,COLUMNS($A:L),FALSE)</f>
        <v>0</v>
      </c>
      <c r="P288" s="142">
        <f>VLOOKUP($C288,Data!$A$1:$CC$300,COLUMNS($A:M),FALSE)</f>
        <v>0</v>
      </c>
      <c r="Q288" s="142">
        <f>VLOOKUP($C288,Data!$A$1:$CC$300,COLUMNS($A:N),FALSE)</f>
        <v>39161.279999999999</v>
      </c>
      <c r="R288" s="142">
        <f>VLOOKUP($C288,Data!$A$1:$CC$300,COLUMNS($A:O),FALSE)</f>
        <v>38260.629999999997</v>
      </c>
      <c r="S288" s="142">
        <f>VLOOKUP($C288,Data!$A$1:$CC$300,COLUMNS($A:P),FALSE)</f>
        <v>35052.43</v>
      </c>
      <c r="T288" s="142">
        <f>VLOOKUP($C288,Data!$A$1:$CC$300,COLUMNS($A:Q),FALSE)</f>
        <v>33298.78</v>
      </c>
    </row>
    <row r="289" spans="1:20" ht="15" thickBot="1">
      <c r="A289" s="7">
        <v>287</v>
      </c>
      <c r="B289" s="62" t="s">
        <v>504</v>
      </c>
      <c r="C289" s="63" t="s">
        <v>505</v>
      </c>
      <c r="D289" s="64" t="s">
        <v>502</v>
      </c>
      <c r="E289" s="142">
        <f>VLOOKUP($C289,Data!$A$1:$CC$300,COLUMNS($A:B),FALSE)</f>
        <v>329.25</v>
      </c>
      <c r="F289" s="142">
        <f>VLOOKUP($C289,Data!$A$1:$CC$300,COLUMNS($A:C),FALSE)</f>
        <v>2.5083150000000001</v>
      </c>
      <c r="G289" s="142" t="str">
        <f>VLOOKUP($C289,Data!$A$1:$CC$300,COLUMNS($A:D),FALSE)</f>
        <v>-</v>
      </c>
      <c r="H289" s="142">
        <f>VLOOKUP($C289,Data!$A$1:$CC$300,COLUMNS($A:E),FALSE)</f>
        <v>38479.300000000003</v>
      </c>
      <c r="I289" s="142">
        <f>VLOOKUP($C289,Data!$A$1:$CC$300,COLUMNS($A:F),FALSE)</f>
        <v>44618.81</v>
      </c>
      <c r="J289" s="142">
        <f>VLOOKUP($C289,Data!$A$1:$CC$300,COLUMNS($A:G),FALSE)</f>
        <v>40400.86</v>
      </c>
      <c r="K289" s="142">
        <f>VLOOKUP($C289,Data!$A$1:$CC$300,COLUMNS($A:H),FALSE)</f>
        <v>102130.8</v>
      </c>
      <c r="L289" s="142">
        <f>VLOOKUP($C289,Data!$A$1:$CC$300,COLUMNS($A:I),FALSE)</f>
        <v>104855.7</v>
      </c>
      <c r="M289" s="142">
        <f>VLOOKUP($C289,Data!$A$1:$CC$300,COLUMNS($A:J),FALSE)</f>
        <v>177010.1</v>
      </c>
      <c r="N289" s="142">
        <f>VLOOKUP($C289,Data!$A$1:$CC$300,COLUMNS($A:K),FALSE)</f>
        <v>2225.4259999999999</v>
      </c>
      <c r="O289" s="142">
        <f>VLOOKUP($C289,Data!$A$1:$CC$300,COLUMNS($A:L),FALSE)</f>
        <v>3407.6120000000001</v>
      </c>
      <c r="P289" s="142">
        <f>VLOOKUP($C289,Data!$A$1:$CC$300,COLUMNS($A:M),FALSE)</f>
        <v>1262.5930000000001</v>
      </c>
      <c r="Q289" s="142">
        <f>VLOOKUP($C289,Data!$A$1:$CC$300,COLUMNS($A:N),FALSE)</f>
        <v>106404.2</v>
      </c>
      <c r="R289" s="142">
        <f>VLOOKUP($C289,Data!$A$1:$CC$300,COLUMNS($A:O),FALSE)</f>
        <v>103094</v>
      </c>
      <c r="S289" s="142">
        <f>VLOOKUP($C289,Data!$A$1:$CC$300,COLUMNS($A:P),FALSE)</f>
        <v>107626.7</v>
      </c>
      <c r="T289" s="142">
        <f>VLOOKUP($C289,Data!$A$1:$CC$300,COLUMNS($A:Q),FALSE)</f>
        <v>81936.08</v>
      </c>
    </row>
    <row r="290" spans="1:20" ht="15" thickBot="1">
      <c r="A290" s="7">
        <v>288</v>
      </c>
      <c r="B290" s="59" t="s">
        <v>385</v>
      </c>
      <c r="C290" s="60" t="s">
        <v>386</v>
      </c>
      <c r="D290" s="61" t="s">
        <v>387</v>
      </c>
      <c r="E290" s="142" t="e">
        <f>VLOOKUP($C290,Data!$A$1:$CC$300,COLUMNS($A:B),FALSE)</f>
        <v>#N/A</v>
      </c>
      <c r="F290" s="142" t="e">
        <f>VLOOKUP($C290,Data!$A$1:$CC$300,COLUMNS($A:C),FALSE)</f>
        <v>#N/A</v>
      </c>
      <c r="G290" s="142" t="e">
        <f>VLOOKUP($C290,Data!$A$1:$CC$300,COLUMNS($A:D),FALSE)</f>
        <v>#N/A</v>
      </c>
      <c r="H290" s="142" t="e">
        <f>VLOOKUP($C290,Data!$A$1:$CC$300,COLUMNS($A:E),FALSE)</f>
        <v>#N/A</v>
      </c>
      <c r="I290" s="142" t="e">
        <f>VLOOKUP($C290,Data!$A$1:$CC$300,COLUMNS($A:F),FALSE)</f>
        <v>#N/A</v>
      </c>
      <c r="J290" s="142" t="e">
        <f>VLOOKUP($C290,Data!$A$1:$CC$300,COLUMNS($A:G),FALSE)</f>
        <v>#N/A</v>
      </c>
      <c r="K290" s="142" t="e">
        <f>VLOOKUP($C290,Data!$A$1:$CC$300,COLUMNS($A:H),FALSE)</f>
        <v>#N/A</v>
      </c>
      <c r="L290" s="142" t="e">
        <f>VLOOKUP($C290,Data!$A$1:$CC$300,COLUMNS($A:I),FALSE)</f>
        <v>#N/A</v>
      </c>
      <c r="M290" s="142" t="e">
        <f>VLOOKUP($C290,Data!$A$1:$CC$300,COLUMNS($A:J),FALSE)</f>
        <v>#N/A</v>
      </c>
      <c r="N290" s="142" t="e">
        <f>VLOOKUP($C290,Data!$A$1:$CC$300,COLUMNS($A:K),FALSE)</f>
        <v>#N/A</v>
      </c>
      <c r="O290" s="142" t="e">
        <f>VLOOKUP($C290,Data!$A$1:$CC$300,COLUMNS($A:L),FALSE)</f>
        <v>#N/A</v>
      </c>
      <c r="P290" s="142" t="e">
        <f>VLOOKUP($C290,Data!$A$1:$CC$300,COLUMNS($A:M),FALSE)</f>
        <v>#N/A</v>
      </c>
      <c r="Q290" s="142" t="e">
        <f>VLOOKUP($C290,Data!$A$1:$CC$300,COLUMNS($A:N),FALSE)</f>
        <v>#N/A</v>
      </c>
      <c r="R290" s="142" t="e">
        <f>VLOOKUP($C290,Data!$A$1:$CC$300,COLUMNS($A:O),FALSE)</f>
        <v>#N/A</v>
      </c>
      <c r="S290" s="142" t="e">
        <f>VLOOKUP($C290,Data!$A$1:$CC$300,COLUMNS($A:P),FALSE)</f>
        <v>#N/A</v>
      </c>
      <c r="T290" s="142" t="e">
        <f>VLOOKUP($C290,Data!$A$1:$CC$300,COLUMNS($A:Q),FALSE)</f>
        <v>#N/A</v>
      </c>
    </row>
    <row r="291" spans="1:20" ht="15" thickBot="1">
      <c r="A291" s="7">
        <v>289</v>
      </c>
      <c r="B291" s="59" t="s">
        <v>388</v>
      </c>
      <c r="C291" s="60" t="s">
        <v>389</v>
      </c>
      <c r="D291" s="61" t="s">
        <v>387</v>
      </c>
      <c r="E291" s="142" t="e">
        <f>VLOOKUP($C291,Data!$A$1:$CC$300,COLUMNS($A:B),FALSE)</f>
        <v>#N/A</v>
      </c>
      <c r="F291" s="142" t="e">
        <f>VLOOKUP($C291,Data!$A$1:$CC$300,COLUMNS($A:C),FALSE)</f>
        <v>#N/A</v>
      </c>
      <c r="G291" s="142" t="e">
        <f>VLOOKUP($C291,Data!$A$1:$CC$300,COLUMNS($A:D),FALSE)</f>
        <v>#N/A</v>
      </c>
      <c r="H291" s="142" t="e">
        <f>VLOOKUP($C291,Data!$A$1:$CC$300,COLUMNS($A:E),FALSE)</f>
        <v>#N/A</v>
      </c>
      <c r="I291" s="142" t="e">
        <f>VLOOKUP($C291,Data!$A$1:$CC$300,COLUMNS($A:F),FALSE)</f>
        <v>#N/A</v>
      </c>
      <c r="J291" s="142" t="e">
        <f>VLOOKUP($C291,Data!$A$1:$CC$300,COLUMNS($A:G),FALSE)</f>
        <v>#N/A</v>
      </c>
      <c r="K291" s="142" t="e">
        <f>VLOOKUP($C291,Data!$A$1:$CC$300,COLUMNS($A:H),FALSE)</f>
        <v>#N/A</v>
      </c>
      <c r="L291" s="142" t="e">
        <f>VLOOKUP($C291,Data!$A$1:$CC$300,COLUMNS($A:I),FALSE)</f>
        <v>#N/A</v>
      </c>
      <c r="M291" s="142" t="e">
        <f>VLOOKUP($C291,Data!$A$1:$CC$300,COLUMNS($A:J),FALSE)</f>
        <v>#N/A</v>
      </c>
      <c r="N291" s="142" t="e">
        <f>VLOOKUP($C291,Data!$A$1:$CC$300,COLUMNS($A:K),FALSE)</f>
        <v>#N/A</v>
      </c>
      <c r="O291" s="142" t="e">
        <f>VLOOKUP($C291,Data!$A$1:$CC$300,COLUMNS($A:L),FALSE)</f>
        <v>#N/A</v>
      </c>
      <c r="P291" s="142" t="e">
        <f>VLOOKUP($C291,Data!$A$1:$CC$300,COLUMNS($A:M),FALSE)</f>
        <v>#N/A</v>
      </c>
      <c r="Q291" s="142" t="e">
        <f>VLOOKUP($C291,Data!$A$1:$CC$300,COLUMNS($A:N),FALSE)</f>
        <v>#N/A</v>
      </c>
      <c r="R291" s="142" t="e">
        <f>VLOOKUP($C291,Data!$A$1:$CC$300,COLUMNS($A:O),FALSE)</f>
        <v>#N/A</v>
      </c>
      <c r="S291" s="142" t="e">
        <f>VLOOKUP($C291,Data!$A$1:$CC$300,COLUMNS($A:P),FALSE)</f>
        <v>#N/A</v>
      </c>
      <c r="T291" s="142" t="e">
        <f>VLOOKUP($C291,Data!$A$1:$CC$300,COLUMNS($A:Q),FALSE)</f>
        <v>#N/A</v>
      </c>
    </row>
    <row r="292" spans="1:20" ht="15" thickBot="1">
      <c r="A292" s="7">
        <v>290</v>
      </c>
      <c r="B292" s="59" t="s">
        <v>390</v>
      </c>
      <c r="C292" s="60" t="s">
        <v>391</v>
      </c>
      <c r="D292" s="61" t="s">
        <v>387</v>
      </c>
      <c r="E292" s="142" t="e">
        <f>VLOOKUP($C292,Data!$A$1:$CC$300,COLUMNS($A:B),FALSE)</f>
        <v>#N/A</v>
      </c>
      <c r="F292" s="142" t="e">
        <f>VLOOKUP($C292,Data!$A$1:$CC$300,COLUMNS($A:C),FALSE)</f>
        <v>#N/A</v>
      </c>
      <c r="G292" s="142" t="e">
        <f>VLOOKUP($C292,Data!$A$1:$CC$300,COLUMNS($A:D),FALSE)</f>
        <v>#N/A</v>
      </c>
      <c r="H292" s="142" t="e">
        <f>VLOOKUP($C292,Data!$A$1:$CC$300,COLUMNS($A:E),FALSE)</f>
        <v>#N/A</v>
      </c>
      <c r="I292" s="142" t="e">
        <f>VLOOKUP($C292,Data!$A$1:$CC$300,COLUMNS($A:F),FALSE)</f>
        <v>#N/A</v>
      </c>
      <c r="J292" s="142" t="e">
        <f>VLOOKUP($C292,Data!$A$1:$CC$300,COLUMNS($A:G),FALSE)</f>
        <v>#N/A</v>
      </c>
      <c r="K292" s="142" t="e">
        <f>VLOOKUP($C292,Data!$A$1:$CC$300,COLUMNS($A:H),FALSE)</f>
        <v>#N/A</v>
      </c>
      <c r="L292" s="142" t="e">
        <f>VLOOKUP($C292,Data!$A$1:$CC$300,COLUMNS($A:I),FALSE)</f>
        <v>#N/A</v>
      </c>
      <c r="M292" s="142" t="e">
        <f>VLOOKUP($C292,Data!$A$1:$CC$300,COLUMNS($A:J),FALSE)</f>
        <v>#N/A</v>
      </c>
      <c r="N292" s="142" t="e">
        <f>VLOOKUP($C292,Data!$A$1:$CC$300,COLUMNS($A:K),FALSE)</f>
        <v>#N/A</v>
      </c>
      <c r="O292" s="142" t="e">
        <f>VLOOKUP($C292,Data!$A$1:$CC$300,COLUMNS($A:L),FALSE)</f>
        <v>#N/A</v>
      </c>
      <c r="P292" s="142" t="e">
        <f>VLOOKUP($C292,Data!$A$1:$CC$300,COLUMNS($A:M),FALSE)</f>
        <v>#N/A</v>
      </c>
      <c r="Q292" s="142" t="e">
        <f>VLOOKUP($C292,Data!$A$1:$CC$300,COLUMNS($A:N),FALSE)</f>
        <v>#N/A</v>
      </c>
      <c r="R292" s="142" t="e">
        <f>VLOOKUP($C292,Data!$A$1:$CC$300,COLUMNS($A:O),FALSE)</f>
        <v>#N/A</v>
      </c>
      <c r="S292" s="142" t="e">
        <f>VLOOKUP($C292,Data!$A$1:$CC$300,COLUMNS($A:P),FALSE)</f>
        <v>#N/A</v>
      </c>
      <c r="T292" s="142" t="e">
        <f>VLOOKUP($C292,Data!$A$1:$CC$300,COLUMNS($A:Q),FALSE)</f>
        <v>#N/A</v>
      </c>
    </row>
    <row r="293" spans="1:20" ht="15" thickBot="1">
      <c r="A293" s="7">
        <v>291</v>
      </c>
      <c r="B293" s="59" t="s">
        <v>392</v>
      </c>
      <c r="C293" s="60" t="s">
        <v>393</v>
      </c>
      <c r="D293" s="61" t="s">
        <v>387</v>
      </c>
      <c r="E293" s="142" t="e">
        <f>VLOOKUP($C293,Data!$A$1:$CC$300,COLUMNS($A:B),FALSE)</f>
        <v>#N/A</v>
      </c>
      <c r="F293" s="142" t="e">
        <f>VLOOKUP($C293,Data!$A$1:$CC$300,COLUMNS($A:C),FALSE)</f>
        <v>#N/A</v>
      </c>
      <c r="G293" s="142" t="e">
        <f>VLOOKUP($C293,Data!$A$1:$CC$300,COLUMNS($A:D),FALSE)</f>
        <v>#N/A</v>
      </c>
      <c r="H293" s="142" t="e">
        <f>VLOOKUP($C293,Data!$A$1:$CC$300,COLUMNS($A:E),FALSE)</f>
        <v>#N/A</v>
      </c>
      <c r="I293" s="142" t="e">
        <f>VLOOKUP($C293,Data!$A$1:$CC$300,COLUMNS($A:F),FALSE)</f>
        <v>#N/A</v>
      </c>
      <c r="J293" s="142" t="e">
        <f>VLOOKUP($C293,Data!$A$1:$CC$300,COLUMNS($A:G),FALSE)</f>
        <v>#N/A</v>
      </c>
      <c r="K293" s="142" t="e">
        <f>VLOOKUP($C293,Data!$A$1:$CC$300,COLUMNS($A:H),FALSE)</f>
        <v>#N/A</v>
      </c>
      <c r="L293" s="142" t="e">
        <f>VLOOKUP($C293,Data!$A$1:$CC$300,COLUMNS($A:I),FALSE)</f>
        <v>#N/A</v>
      </c>
      <c r="M293" s="142" t="e">
        <f>VLOOKUP($C293,Data!$A$1:$CC$300,COLUMNS($A:J),FALSE)</f>
        <v>#N/A</v>
      </c>
      <c r="N293" s="142" t="e">
        <f>VLOOKUP($C293,Data!$A$1:$CC$300,COLUMNS($A:K),FALSE)</f>
        <v>#N/A</v>
      </c>
      <c r="O293" s="142" t="e">
        <f>VLOOKUP($C293,Data!$A$1:$CC$300,COLUMNS($A:L),FALSE)</f>
        <v>#N/A</v>
      </c>
      <c r="P293" s="142" t="e">
        <f>VLOOKUP($C293,Data!$A$1:$CC$300,COLUMNS($A:M),FALSE)</f>
        <v>#N/A</v>
      </c>
      <c r="Q293" s="142" t="e">
        <f>VLOOKUP($C293,Data!$A$1:$CC$300,COLUMNS($A:N),FALSE)</f>
        <v>#N/A</v>
      </c>
      <c r="R293" s="142" t="e">
        <f>VLOOKUP($C293,Data!$A$1:$CC$300,COLUMNS($A:O),FALSE)</f>
        <v>#N/A</v>
      </c>
      <c r="S293" s="142" t="e">
        <f>VLOOKUP($C293,Data!$A$1:$CC$300,COLUMNS($A:P),FALSE)</f>
        <v>#N/A</v>
      </c>
      <c r="T293" s="142" t="e">
        <f>VLOOKUP($C293,Data!$A$1:$CC$300,COLUMNS($A:Q),FALSE)</f>
        <v>#N/A</v>
      </c>
    </row>
    <row r="294" spans="1:20" ht="15" thickBot="1">
      <c r="A294" s="7">
        <v>292</v>
      </c>
      <c r="B294" s="59" t="s">
        <v>394</v>
      </c>
      <c r="C294" s="60" t="s">
        <v>395</v>
      </c>
      <c r="D294" s="61" t="s">
        <v>387</v>
      </c>
      <c r="E294" s="142" t="e">
        <f>VLOOKUP($C294,Data!$A$1:$CC$300,COLUMNS($A:B),FALSE)</f>
        <v>#N/A</v>
      </c>
      <c r="F294" s="142" t="e">
        <f>VLOOKUP($C294,Data!$A$1:$CC$300,COLUMNS($A:C),FALSE)</f>
        <v>#N/A</v>
      </c>
      <c r="G294" s="142" t="e">
        <f>VLOOKUP($C294,Data!$A$1:$CC$300,COLUMNS($A:D),FALSE)</f>
        <v>#N/A</v>
      </c>
      <c r="H294" s="142" t="e">
        <f>VLOOKUP($C294,Data!$A$1:$CC$300,COLUMNS($A:E),FALSE)</f>
        <v>#N/A</v>
      </c>
      <c r="I294" s="142" t="e">
        <f>VLOOKUP($C294,Data!$A$1:$CC$300,COLUMNS($A:F),FALSE)</f>
        <v>#N/A</v>
      </c>
      <c r="J294" s="142" t="e">
        <f>VLOOKUP($C294,Data!$A$1:$CC$300,COLUMNS($A:G),FALSE)</f>
        <v>#N/A</v>
      </c>
      <c r="K294" s="142" t="e">
        <f>VLOOKUP($C294,Data!$A$1:$CC$300,COLUMNS($A:H),FALSE)</f>
        <v>#N/A</v>
      </c>
      <c r="L294" s="142" t="e">
        <f>VLOOKUP($C294,Data!$A$1:$CC$300,COLUMNS($A:I),FALSE)</f>
        <v>#N/A</v>
      </c>
      <c r="M294" s="142" t="e">
        <f>VLOOKUP($C294,Data!$A$1:$CC$300,COLUMNS($A:J),FALSE)</f>
        <v>#N/A</v>
      </c>
      <c r="N294" s="142" t="e">
        <f>VLOOKUP($C294,Data!$A$1:$CC$300,COLUMNS($A:K),FALSE)</f>
        <v>#N/A</v>
      </c>
      <c r="O294" s="142" t="e">
        <f>VLOOKUP($C294,Data!$A$1:$CC$300,COLUMNS($A:L),FALSE)</f>
        <v>#N/A</v>
      </c>
      <c r="P294" s="142" t="e">
        <f>VLOOKUP($C294,Data!$A$1:$CC$300,COLUMNS($A:M),FALSE)</f>
        <v>#N/A</v>
      </c>
      <c r="Q294" s="142" t="e">
        <f>VLOOKUP($C294,Data!$A$1:$CC$300,COLUMNS($A:N),FALSE)</f>
        <v>#N/A</v>
      </c>
      <c r="R294" s="142" t="e">
        <f>VLOOKUP($C294,Data!$A$1:$CC$300,COLUMNS($A:O),FALSE)</f>
        <v>#N/A</v>
      </c>
      <c r="S294" s="142" t="e">
        <f>VLOOKUP($C294,Data!$A$1:$CC$300,COLUMNS($A:P),FALSE)</f>
        <v>#N/A</v>
      </c>
      <c r="T294" s="142" t="e">
        <f>VLOOKUP($C294,Data!$A$1:$CC$300,COLUMNS($A:Q),FALSE)</f>
        <v>#N/A</v>
      </c>
    </row>
    <row r="295" spans="1:20" ht="15" thickBot="1">
      <c r="A295" s="7">
        <v>293</v>
      </c>
      <c r="B295" s="59" t="s">
        <v>396</v>
      </c>
      <c r="C295" s="60" t="s">
        <v>397</v>
      </c>
      <c r="D295" s="61" t="s">
        <v>387</v>
      </c>
      <c r="E295" s="142" t="e">
        <f>VLOOKUP($C295,Data!$A$1:$CC$300,COLUMNS($A:B),FALSE)</f>
        <v>#N/A</v>
      </c>
      <c r="F295" s="142" t="e">
        <f>VLOOKUP($C295,Data!$A$1:$CC$300,COLUMNS($A:C),FALSE)</f>
        <v>#N/A</v>
      </c>
      <c r="G295" s="142" t="e">
        <f>VLOOKUP($C295,Data!$A$1:$CC$300,COLUMNS($A:D),FALSE)</f>
        <v>#N/A</v>
      </c>
      <c r="H295" s="142" t="e">
        <f>VLOOKUP($C295,Data!$A$1:$CC$300,COLUMNS($A:E),FALSE)</f>
        <v>#N/A</v>
      </c>
      <c r="I295" s="142" t="e">
        <f>VLOOKUP($C295,Data!$A$1:$CC$300,COLUMNS($A:F),FALSE)</f>
        <v>#N/A</v>
      </c>
      <c r="J295" s="142" t="e">
        <f>VLOOKUP($C295,Data!$A$1:$CC$300,COLUMNS($A:G),FALSE)</f>
        <v>#N/A</v>
      </c>
      <c r="K295" s="142" t="e">
        <f>VLOOKUP($C295,Data!$A$1:$CC$300,COLUMNS($A:H),FALSE)</f>
        <v>#N/A</v>
      </c>
      <c r="L295" s="142" t="e">
        <f>VLOOKUP($C295,Data!$A$1:$CC$300,COLUMNS($A:I),FALSE)</f>
        <v>#N/A</v>
      </c>
      <c r="M295" s="142" t="e">
        <f>VLOOKUP($C295,Data!$A$1:$CC$300,COLUMNS($A:J),FALSE)</f>
        <v>#N/A</v>
      </c>
      <c r="N295" s="142" t="e">
        <f>VLOOKUP($C295,Data!$A$1:$CC$300,COLUMNS($A:K),FALSE)</f>
        <v>#N/A</v>
      </c>
      <c r="O295" s="142" t="e">
        <f>VLOOKUP($C295,Data!$A$1:$CC$300,COLUMNS($A:L),FALSE)</f>
        <v>#N/A</v>
      </c>
      <c r="P295" s="142" t="e">
        <f>VLOOKUP($C295,Data!$A$1:$CC$300,COLUMNS($A:M),FALSE)</f>
        <v>#N/A</v>
      </c>
      <c r="Q295" s="142" t="e">
        <f>VLOOKUP($C295,Data!$A$1:$CC$300,COLUMNS($A:N),FALSE)</f>
        <v>#N/A</v>
      </c>
      <c r="R295" s="142" t="e">
        <f>VLOOKUP($C295,Data!$A$1:$CC$300,COLUMNS($A:O),FALSE)</f>
        <v>#N/A</v>
      </c>
      <c r="S295" s="142" t="e">
        <f>VLOOKUP($C295,Data!$A$1:$CC$300,COLUMNS($A:P),FALSE)</f>
        <v>#N/A</v>
      </c>
      <c r="T295" s="142" t="e">
        <f>VLOOKUP($C295,Data!$A$1:$CC$300,COLUMNS($A:Q),FALSE)</f>
        <v>#N/A</v>
      </c>
    </row>
    <row r="296" spans="1:20" ht="15" thickBot="1">
      <c r="A296" s="7">
        <v>294</v>
      </c>
      <c r="B296" s="59" t="s">
        <v>398</v>
      </c>
      <c r="C296" s="60" t="s">
        <v>399</v>
      </c>
      <c r="D296" s="61" t="s">
        <v>387</v>
      </c>
      <c r="E296" s="142" t="e">
        <f>VLOOKUP($C296,Data!$A$1:$CC$300,COLUMNS($A:B),FALSE)</f>
        <v>#N/A</v>
      </c>
      <c r="F296" s="142" t="e">
        <f>VLOOKUP($C296,Data!$A$1:$CC$300,COLUMNS($A:C),FALSE)</f>
        <v>#N/A</v>
      </c>
      <c r="G296" s="142" t="e">
        <f>VLOOKUP($C296,Data!$A$1:$CC$300,COLUMNS($A:D),FALSE)</f>
        <v>#N/A</v>
      </c>
      <c r="H296" s="142" t="e">
        <f>VLOOKUP($C296,Data!$A$1:$CC$300,COLUMNS($A:E),FALSE)</f>
        <v>#N/A</v>
      </c>
      <c r="I296" s="142" t="e">
        <f>VLOOKUP($C296,Data!$A$1:$CC$300,COLUMNS($A:F),FALSE)</f>
        <v>#N/A</v>
      </c>
      <c r="J296" s="142" t="e">
        <f>VLOOKUP($C296,Data!$A$1:$CC$300,COLUMNS($A:G),FALSE)</f>
        <v>#N/A</v>
      </c>
      <c r="K296" s="142" t="e">
        <f>VLOOKUP($C296,Data!$A$1:$CC$300,COLUMNS($A:H),FALSE)</f>
        <v>#N/A</v>
      </c>
      <c r="L296" s="142" t="e">
        <f>VLOOKUP($C296,Data!$A$1:$CC$300,COLUMNS($A:I),FALSE)</f>
        <v>#N/A</v>
      </c>
      <c r="M296" s="142" t="e">
        <f>VLOOKUP($C296,Data!$A$1:$CC$300,COLUMNS($A:J),FALSE)</f>
        <v>#N/A</v>
      </c>
      <c r="N296" s="142" t="e">
        <f>VLOOKUP($C296,Data!$A$1:$CC$300,COLUMNS($A:K),FALSE)</f>
        <v>#N/A</v>
      </c>
      <c r="O296" s="142" t="e">
        <f>VLOOKUP($C296,Data!$A$1:$CC$300,COLUMNS($A:L),FALSE)</f>
        <v>#N/A</v>
      </c>
      <c r="P296" s="142" t="e">
        <f>VLOOKUP($C296,Data!$A$1:$CC$300,COLUMNS($A:M),FALSE)</f>
        <v>#N/A</v>
      </c>
      <c r="Q296" s="142" t="e">
        <f>VLOOKUP($C296,Data!$A$1:$CC$300,COLUMNS($A:N),FALSE)</f>
        <v>#N/A</v>
      </c>
      <c r="R296" s="142" t="e">
        <f>VLOOKUP($C296,Data!$A$1:$CC$300,COLUMNS($A:O),FALSE)</f>
        <v>#N/A</v>
      </c>
      <c r="S296" s="142" t="e">
        <f>VLOOKUP($C296,Data!$A$1:$CC$300,COLUMNS($A:P),FALSE)</f>
        <v>#N/A</v>
      </c>
      <c r="T296" s="142" t="e">
        <f>VLOOKUP($C296,Data!$A$1:$CC$300,COLUMNS($A:Q),FALSE)</f>
        <v>#N/A</v>
      </c>
    </row>
    <row r="297" spans="1:20" ht="15" thickBot="1">
      <c r="A297" s="7">
        <v>295</v>
      </c>
      <c r="B297" s="59" t="s">
        <v>1138</v>
      </c>
      <c r="C297" s="60" t="s">
        <v>1149</v>
      </c>
      <c r="D297" s="61" t="s">
        <v>506</v>
      </c>
      <c r="E297" s="142" t="e">
        <f>VLOOKUP($C297,Data!$A$1:$CC$300,COLUMNS($A:B),FALSE)</f>
        <v>#N/A</v>
      </c>
      <c r="F297" s="142" t="e">
        <f>VLOOKUP($C297,Data!$A$1:$CC$300,COLUMNS($A:C),FALSE)</f>
        <v>#N/A</v>
      </c>
      <c r="G297" s="142" t="e">
        <f>VLOOKUP($C297,Data!$A$1:$CC$300,COLUMNS($A:D),FALSE)</f>
        <v>#N/A</v>
      </c>
      <c r="H297" s="142" t="e">
        <f>VLOOKUP($C297,Data!$A$1:$CC$300,COLUMNS($A:E),FALSE)</f>
        <v>#N/A</v>
      </c>
      <c r="I297" s="142" t="e">
        <f>VLOOKUP($C297,Data!$A$1:$CC$300,COLUMNS($A:F),FALSE)</f>
        <v>#N/A</v>
      </c>
      <c r="J297" s="142" t="e">
        <f>VLOOKUP($C297,Data!$A$1:$CC$300,COLUMNS($A:G),FALSE)</f>
        <v>#N/A</v>
      </c>
      <c r="K297" s="142" t="e">
        <f>VLOOKUP($C297,Data!$A$1:$CC$300,COLUMNS($A:H),FALSE)</f>
        <v>#N/A</v>
      </c>
      <c r="L297" s="142" t="e">
        <f>VLOOKUP($C297,Data!$A$1:$CC$300,COLUMNS($A:I),FALSE)</f>
        <v>#N/A</v>
      </c>
      <c r="M297" s="142" t="e">
        <f>VLOOKUP($C297,Data!$A$1:$CC$300,COLUMNS($A:J),FALSE)</f>
        <v>#N/A</v>
      </c>
      <c r="N297" s="142" t="e">
        <f>VLOOKUP($C297,Data!$A$1:$CC$300,COLUMNS($A:K),FALSE)</f>
        <v>#N/A</v>
      </c>
      <c r="O297" s="142" t="e">
        <f>VLOOKUP($C297,Data!$A$1:$CC$300,COLUMNS($A:L),FALSE)</f>
        <v>#N/A</v>
      </c>
      <c r="P297" s="142" t="e">
        <f>VLOOKUP($C297,Data!$A$1:$CC$300,COLUMNS($A:M),FALSE)</f>
        <v>#N/A</v>
      </c>
      <c r="Q297" s="142" t="e">
        <f>VLOOKUP($C297,Data!$A$1:$CC$300,COLUMNS($A:N),FALSE)</f>
        <v>#N/A</v>
      </c>
      <c r="R297" s="142" t="e">
        <f>VLOOKUP($C297,Data!$A$1:$CC$300,COLUMNS($A:O),FALSE)</f>
        <v>#N/A</v>
      </c>
      <c r="S297" s="142" t="e">
        <f>VLOOKUP($C297,Data!$A$1:$CC$300,COLUMNS($A:P),FALSE)</f>
        <v>#N/A</v>
      </c>
      <c r="T297" s="142" t="e">
        <f>VLOOKUP($C297,Data!$A$1:$CC$300,COLUMNS($A:Q),FALSE)</f>
        <v>#N/A</v>
      </c>
    </row>
    <row r="298" spans="1:20" ht="15" thickBot="1">
      <c r="A298" s="7">
        <v>296</v>
      </c>
      <c r="B298" s="59" t="s">
        <v>1139</v>
      </c>
      <c r="C298" s="60" t="s">
        <v>510</v>
      </c>
      <c r="D298" s="61" t="s">
        <v>506</v>
      </c>
      <c r="E298" s="142" t="e">
        <f>VLOOKUP($C298,Data!$A$1:$CC$300,COLUMNS($A:B),FALSE)</f>
        <v>#N/A</v>
      </c>
      <c r="F298" s="142" t="e">
        <f>VLOOKUP($C298,Data!$A$1:$CC$300,COLUMNS($A:C),FALSE)</f>
        <v>#N/A</v>
      </c>
      <c r="G298" s="142" t="e">
        <f>VLOOKUP($C298,Data!$A$1:$CC$300,COLUMNS($A:D),FALSE)</f>
        <v>#N/A</v>
      </c>
      <c r="H298" s="142" t="e">
        <f>VLOOKUP($C298,Data!$A$1:$CC$300,COLUMNS($A:E),FALSE)</f>
        <v>#N/A</v>
      </c>
      <c r="I298" s="142" t="e">
        <f>VLOOKUP($C298,Data!$A$1:$CC$300,COLUMNS($A:F),FALSE)</f>
        <v>#N/A</v>
      </c>
      <c r="J298" s="142" t="e">
        <f>VLOOKUP($C298,Data!$A$1:$CC$300,COLUMNS($A:G),FALSE)</f>
        <v>#N/A</v>
      </c>
      <c r="K298" s="142" t="e">
        <f>VLOOKUP($C298,Data!$A$1:$CC$300,COLUMNS($A:H),FALSE)</f>
        <v>#N/A</v>
      </c>
      <c r="L298" s="142" t="e">
        <f>VLOOKUP($C298,Data!$A$1:$CC$300,COLUMNS($A:I),FALSE)</f>
        <v>#N/A</v>
      </c>
      <c r="M298" s="142" t="e">
        <f>VLOOKUP($C298,Data!$A$1:$CC$300,COLUMNS($A:J),FALSE)</f>
        <v>#N/A</v>
      </c>
      <c r="N298" s="142" t="e">
        <f>VLOOKUP($C298,Data!$A$1:$CC$300,COLUMNS($A:K),FALSE)</f>
        <v>#N/A</v>
      </c>
      <c r="O298" s="142" t="e">
        <f>VLOOKUP($C298,Data!$A$1:$CC$300,COLUMNS($A:L),FALSE)</f>
        <v>#N/A</v>
      </c>
      <c r="P298" s="142" t="e">
        <f>VLOOKUP($C298,Data!$A$1:$CC$300,COLUMNS($A:M),FALSE)</f>
        <v>#N/A</v>
      </c>
      <c r="Q298" s="142" t="e">
        <f>VLOOKUP($C298,Data!$A$1:$CC$300,COLUMNS($A:N),FALSE)</f>
        <v>#N/A</v>
      </c>
      <c r="R298" s="142" t="e">
        <f>VLOOKUP($C298,Data!$A$1:$CC$300,COLUMNS($A:O),FALSE)</f>
        <v>#N/A</v>
      </c>
      <c r="S298" s="142" t="e">
        <f>VLOOKUP($C298,Data!$A$1:$CC$300,COLUMNS($A:P),FALSE)</f>
        <v>#N/A</v>
      </c>
      <c r="T298" s="142" t="e">
        <f>VLOOKUP($C298,Data!$A$1:$CC$300,COLUMNS($A:Q),FALSE)</f>
        <v>#N/A</v>
      </c>
    </row>
    <row r="299" spans="1:20" ht="15" thickBot="1">
      <c r="A299" s="7">
        <v>297</v>
      </c>
      <c r="B299" s="59" t="s">
        <v>1140</v>
      </c>
      <c r="C299" s="60" t="s">
        <v>1150</v>
      </c>
      <c r="D299" s="61" t="s">
        <v>506</v>
      </c>
      <c r="E299" s="142" t="e">
        <f>VLOOKUP($C299,Data!$A$1:$CC$300,COLUMNS($A:B),FALSE)</f>
        <v>#N/A</v>
      </c>
      <c r="F299" s="142" t="e">
        <f>VLOOKUP($C299,Data!$A$1:$CC$300,COLUMNS($A:C),FALSE)</f>
        <v>#N/A</v>
      </c>
      <c r="G299" s="142" t="e">
        <f>VLOOKUP($C299,Data!$A$1:$CC$300,COLUMNS($A:D),FALSE)</f>
        <v>#N/A</v>
      </c>
      <c r="H299" s="142" t="e">
        <f>VLOOKUP($C299,Data!$A$1:$CC$300,COLUMNS($A:E),FALSE)</f>
        <v>#N/A</v>
      </c>
      <c r="I299" s="142" t="e">
        <f>VLOOKUP($C299,Data!$A$1:$CC$300,COLUMNS($A:F),FALSE)</f>
        <v>#N/A</v>
      </c>
      <c r="J299" s="142" t="e">
        <f>VLOOKUP($C299,Data!$A$1:$CC$300,COLUMNS($A:G),FALSE)</f>
        <v>#N/A</v>
      </c>
      <c r="K299" s="142" t="e">
        <f>VLOOKUP($C299,Data!$A$1:$CC$300,COLUMNS($A:H),FALSE)</f>
        <v>#N/A</v>
      </c>
      <c r="L299" s="142" t="e">
        <f>VLOOKUP($C299,Data!$A$1:$CC$300,COLUMNS($A:I),FALSE)</f>
        <v>#N/A</v>
      </c>
      <c r="M299" s="142" t="e">
        <f>VLOOKUP($C299,Data!$A$1:$CC$300,COLUMNS($A:J),FALSE)</f>
        <v>#N/A</v>
      </c>
      <c r="N299" s="142" t="e">
        <f>VLOOKUP($C299,Data!$A$1:$CC$300,COLUMNS($A:K),FALSE)</f>
        <v>#N/A</v>
      </c>
      <c r="O299" s="142" t="e">
        <f>VLOOKUP($C299,Data!$A$1:$CC$300,COLUMNS($A:L),FALSE)</f>
        <v>#N/A</v>
      </c>
      <c r="P299" s="142" t="e">
        <f>VLOOKUP($C299,Data!$A$1:$CC$300,COLUMNS($A:M),FALSE)</f>
        <v>#N/A</v>
      </c>
      <c r="Q299" s="142" t="e">
        <f>VLOOKUP($C299,Data!$A$1:$CC$300,COLUMNS($A:N),FALSE)</f>
        <v>#N/A</v>
      </c>
      <c r="R299" s="142" t="e">
        <f>VLOOKUP($C299,Data!$A$1:$CC$300,COLUMNS($A:O),FALSE)</f>
        <v>#N/A</v>
      </c>
      <c r="S299" s="142" t="e">
        <f>VLOOKUP($C299,Data!$A$1:$CC$300,COLUMNS($A:P),FALSE)</f>
        <v>#N/A</v>
      </c>
      <c r="T299" s="142" t="e">
        <f>VLOOKUP($C299,Data!$A$1:$CC$300,COLUMNS($A:Q),FALSE)</f>
        <v>#N/A</v>
      </c>
    </row>
    <row r="300" spans="1:20" ht="15" thickBot="1">
      <c r="A300" s="7">
        <v>298</v>
      </c>
      <c r="B300" s="59" t="s">
        <v>1141</v>
      </c>
      <c r="C300" s="60" t="s">
        <v>509</v>
      </c>
      <c r="D300" s="61" t="s">
        <v>506</v>
      </c>
      <c r="E300" s="142" t="e">
        <f>VLOOKUP($C300,Data!$A$1:$CC$300,COLUMNS($A:B),FALSE)</f>
        <v>#N/A</v>
      </c>
      <c r="F300" s="142" t="e">
        <f>VLOOKUP($C300,Data!$A$1:$CC$300,COLUMNS($A:C),FALSE)</f>
        <v>#N/A</v>
      </c>
      <c r="G300" s="142" t="e">
        <f>VLOOKUP($C300,Data!$A$1:$CC$300,COLUMNS($A:D),FALSE)</f>
        <v>#N/A</v>
      </c>
      <c r="H300" s="142" t="e">
        <f>VLOOKUP($C300,Data!$A$1:$CC$300,COLUMNS($A:E),FALSE)</f>
        <v>#N/A</v>
      </c>
      <c r="I300" s="142" t="e">
        <f>VLOOKUP($C300,Data!$A$1:$CC$300,COLUMNS($A:F),FALSE)</f>
        <v>#N/A</v>
      </c>
      <c r="J300" s="142" t="e">
        <f>VLOOKUP($C300,Data!$A$1:$CC$300,COLUMNS($A:G),FALSE)</f>
        <v>#N/A</v>
      </c>
      <c r="K300" s="142" t="e">
        <f>VLOOKUP($C300,Data!$A$1:$CC$300,COLUMNS($A:H),FALSE)</f>
        <v>#N/A</v>
      </c>
      <c r="L300" s="142" t="e">
        <f>VLOOKUP($C300,Data!$A$1:$CC$300,COLUMNS($A:I),FALSE)</f>
        <v>#N/A</v>
      </c>
      <c r="M300" s="142" t="e">
        <f>VLOOKUP($C300,Data!$A$1:$CC$300,COLUMNS($A:J),FALSE)</f>
        <v>#N/A</v>
      </c>
      <c r="N300" s="142" t="e">
        <f>VLOOKUP($C300,Data!$A$1:$CC$300,COLUMNS($A:K),FALSE)</f>
        <v>#N/A</v>
      </c>
      <c r="O300" s="142" t="e">
        <f>VLOOKUP($C300,Data!$A$1:$CC$300,COLUMNS($A:L),FALSE)</f>
        <v>#N/A</v>
      </c>
      <c r="P300" s="142" t="e">
        <f>VLOOKUP($C300,Data!$A$1:$CC$300,COLUMNS($A:M),FALSE)</f>
        <v>#N/A</v>
      </c>
      <c r="Q300" s="142" t="e">
        <f>VLOOKUP($C300,Data!$A$1:$CC$300,COLUMNS($A:N),FALSE)</f>
        <v>#N/A</v>
      </c>
      <c r="R300" s="142" t="e">
        <f>VLOOKUP($C300,Data!$A$1:$CC$300,COLUMNS($A:O),FALSE)</f>
        <v>#N/A</v>
      </c>
      <c r="S300" s="142" t="e">
        <f>VLOOKUP($C300,Data!$A$1:$CC$300,COLUMNS($A:P),FALSE)</f>
        <v>#N/A</v>
      </c>
      <c r="T300" s="142" t="e">
        <f>VLOOKUP($C300,Data!$A$1:$CC$300,COLUMNS($A:Q),FALSE)</f>
        <v>#N/A</v>
      </c>
    </row>
    <row r="301" spans="1:20" ht="15" thickBot="1">
      <c r="A301" s="7">
        <v>299</v>
      </c>
      <c r="B301" s="59" t="s">
        <v>1142</v>
      </c>
      <c r="C301" s="60" t="s">
        <v>1151</v>
      </c>
      <c r="D301" s="61" t="s">
        <v>506</v>
      </c>
      <c r="E301" s="142" t="e">
        <f>VLOOKUP($C301,Data!$A$1:$CC$300,COLUMNS($A:B),FALSE)</f>
        <v>#N/A</v>
      </c>
      <c r="F301" s="142" t="e">
        <f>VLOOKUP($C301,Data!$A$1:$CC$300,COLUMNS($A:C),FALSE)</f>
        <v>#N/A</v>
      </c>
      <c r="G301" s="142" t="e">
        <f>VLOOKUP($C301,Data!$A$1:$CC$300,COLUMNS($A:D),FALSE)</f>
        <v>#N/A</v>
      </c>
      <c r="H301" s="142" t="e">
        <f>VLOOKUP($C301,Data!$A$1:$CC$300,COLUMNS($A:E),FALSE)</f>
        <v>#N/A</v>
      </c>
      <c r="I301" s="142" t="e">
        <f>VLOOKUP($C301,Data!$A$1:$CC$300,COLUMNS($A:F),FALSE)</f>
        <v>#N/A</v>
      </c>
      <c r="J301" s="142" t="e">
        <f>VLOOKUP($C301,Data!$A$1:$CC$300,COLUMNS($A:G),FALSE)</f>
        <v>#N/A</v>
      </c>
      <c r="K301" s="142" t="e">
        <f>VLOOKUP($C301,Data!$A$1:$CC$300,COLUMNS($A:H),FALSE)</f>
        <v>#N/A</v>
      </c>
      <c r="L301" s="142" t="e">
        <f>VLOOKUP($C301,Data!$A$1:$CC$300,COLUMNS($A:I),FALSE)</f>
        <v>#N/A</v>
      </c>
      <c r="M301" s="142" t="e">
        <f>VLOOKUP($C301,Data!$A$1:$CC$300,COLUMNS($A:J),FALSE)</f>
        <v>#N/A</v>
      </c>
      <c r="N301" s="142" t="e">
        <f>VLOOKUP($C301,Data!$A$1:$CC$300,COLUMNS($A:K),FALSE)</f>
        <v>#N/A</v>
      </c>
      <c r="O301" s="142" t="e">
        <f>VLOOKUP($C301,Data!$A$1:$CC$300,COLUMNS($A:L),FALSE)</f>
        <v>#N/A</v>
      </c>
      <c r="P301" s="142" t="e">
        <f>VLOOKUP($C301,Data!$A$1:$CC$300,COLUMNS($A:M),FALSE)</f>
        <v>#N/A</v>
      </c>
      <c r="Q301" s="142" t="e">
        <f>VLOOKUP($C301,Data!$A$1:$CC$300,COLUMNS($A:N),FALSE)</f>
        <v>#N/A</v>
      </c>
      <c r="R301" s="142" t="e">
        <f>VLOOKUP($C301,Data!$A$1:$CC$300,COLUMNS($A:O),FALSE)</f>
        <v>#N/A</v>
      </c>
      <c r="S301" s="142" t="e">
        <f>VLOOKUP($C301,Data!$A$1:$CC$300,COLUMNS($A:P),FALSE)</f>
        <v>#N/A</v>
      </c>
      <c r="T301" s="142" t="e">
        <f>VLOOKUP($C301,Data!$A$1:$CC$300,COLUMNS($A:Q),FALSE)</f>
        <v>#N/A</v>
      </c>
    </row>
    <row r="302" spans="1:20" ht="15" thickBot="1">
      <c r="A302" s="7">
        <v>300</v>
      </c>
      <c r="B302" s="59" t="s">
        <v>1143</v>
      </c>
      <c r="C302" s="60" t="s">
        <v>507</v>
      </c>
      <c r="D302" s="61" t="s">
        <v>506</v>
      </c>
      <c r="E302" s="142" t="e">
        <f>VLOOKUP($C302,Data!$A$1:$CC$300,COLUMNS($A:B),FALSE)</f>
        <v>#N/A</v>
      </c>
      <c r="F302" s="142" t="e">
        <f>VLOOKUP($C302,Data!$A$1:$CC$300,COLUMNS($A:C),FALSE)</f>
        <v>#N/A</v>
      </c>
      <c r="G302" s="142" t="e">
        <f>VLOOKUP($C302,Data!$A$1:$CC$300,COLUMNS($A:D),FALSE)</f>
        <v>#N/A</v>
      </c>
      <c r="H302" s="142" t="e">
        <f>VLOOKUP($C302,Data!$A$1:$CC$300,COLUMNS($A:E),FALSE)</f>
        <v>#N/A</v>
      </c>
      <c r="I302" s="142" t="e">
        <f>VLOOKUP($C302,Data!$A$1:$CC$300,COLUMNS($A:F),FALSE)</f>
        <v>#N/A</v>
      </c>
      <c r="J302" s="142" t="e">
        <f>VLOOKUP($C302,Data!$A$1:$CC$300,COLUMNS($A:G),FALSE)</f>
        <v>#N/A</v>
      </c>
      <c r="K302" s="142" t="e">
        <f>VLOOKUP($C302,Data!$A$1:$CC$300,COLUMNS($A:H),FALSE)</f>
        <v>#N/A</v>
      </c>
      <c r="L302" s="142" t="e">
        <f>VLOOKUP($C302,Data!$A$1:$CC$300,COLUMNS($A:I),FALSE)</f>
        <v>#N/A</v>
      </c>
      <c r="M302" s="142" t="e">
        <f>VLOOKUP($C302,Data!$A$1:$CC$300,COLUMNS($A:J),FALSE)</f>
        <v>#N/A</v>
      </c>
      <c r="N302" s="142" t="e">
        <f>VLOOKUP($C302,Data!$A$1:$CC$300,COLUMNS($A:K),FALSE)</f>
        <v>#N/A</v>
      </c>
      <c r="O302" s="142" t="e">
        <f>VLOOKUP($C302,Data!$A$1:$CC$300,COLUMNS($A:L),FALSE)</f>
        <v>#N/A</v>
      </c>
      <c r="P302" s="142" t="e">
        <f>VLOOKUP($C302,Data!$A$1:$CC$300,COLUMNS($A:M),FALSE)</f>
        <v>#N/A</v>
      </c>
      <c r="Q302" s="142" t="e">
        <f>VLOOKUP($C302,Data!$A$1:$CC$300,COLUMNS($A:N),FALSE)</f>
        <v>#N/A</v>
      </c>
      <c r="R302" s="142" t="e">
        <f>VLOOKUP($C302,Data!$A$1:$CC$300,COLUMNS($A:O),FALSE)</f>
        <v>#N/A</v>
      </c>
      <c r="S302" s="142" t="e">
        <f>VLOOKUP($C302,Data!$A$1:$CC$300,COLUMNS($A:P),FALSE)</f>
        <v>#N/A</v>
      </c>
      <c r="T302" s="142" t="e">
        <f>VLOOKUP($C302,Data!$A$1:$CC$300,COLUMNS($A:Q),FALSE)</f>
        <v>#N/A</v>
      </c>
    </row>
    <row r="303" spans="1:20" ht="15" thickBot="1">
      <c r="A303" s="7">
        <v>301</v>
      </c>
      <c r="B303" s="59" t="s">
        <v>1144</v>
      </c>
      <c r="C303" s="60" t="s">
        <v>511</v>
      </c>
      <c r="D303" s="61" t="s">
        <v>506</v>
      </c>
      <c r="E303" s="142" t="e">
        <f>VLOOKUP($C303,Data!$A$1:$CC$300,COLUMNS($A:B),FALSE)</f>
        <v>#N/A</v>
      </c>
      <c r="F303" s="142" t="e">
        <f>VLOOKUP($C303,Data!$A$1:$CC$300,COLUMNS($A:C),FALSE)</f>
        <v>#N/A</v>
      </c>
      <c r="G303" s="142" t="e">
        <f>VLOOKUP($C303,Data!$A$1:$CC$300,COLUMNS($A:D),FALSE)</f>
        <v>#N/A</v>
      </c>
      <c r="H303" s="142" t="e">
        <f>VLOOKUP($C303,Data!$A$1:$CC$300,COLUMNS($A:E),FALSE)</f>
        <v>#N/A</v>
      </c>
      <c r="I303" s="142" t="e">
        <f>VLOOKUP($C303,Data!$A$1:$CC$300,COLUMNS($A:F),FALSE)</f>
        <v>#N/A</v>
      </c>
      <c r="J303" s="142" t="e">
        <f>VLOOKUP($C303,Data!$A$1:$CC$300,COLUMNS($A:G),FALSE)</f>
        <v>#N/A</v>
      </c>
      <c r="K303" s="142" t="e">
        <f>VLOOKUP($C303,Data!$A$1:$CC$300,COLUMNS($A:H),FALSE)</f>
        <v>#N/A</v>
      </c>
      <c r="L303" s="142" t="e">
        <f>VLOOKUP($C303,Data!$A$1:$CC$300,COLUMNS($A:I),FALSE)</f>
        <v>#N/A</v>
      </c>
      <c r="M303" s="142" t="e">
        <f>VLOOKUP($C303,Data!$A$1:$CC$300,COLUMNS($A:J),FALSE)</f>
        <v>#N/A</v>
      </c>
      <c r="N303" s="142" t="e">
        <f>VLOOKUP($C303,Data!$A$1:$CC$300,COLUMNS($A:K),FALSE)</f>
        <v>#N/A</v>
      </c>
      <c r="O303" s="142" t="e">
        <f>VLOOKUP($C303,Data!$A$1:$CC$300,COLUMNS($A:L),FALSE)</f>
        <v>#N/A</v>
      </c>
      <c r="P303" s="142" t="e">
        <f>VLOOKUP($C303,Data!$A$1:$CC$300,COLUMNS($A:M),FALSE)</f>
        <v>#N/A</v>
      </c>
      <c r="Q303" s="142" t="e">
        <f>VLOOKUP($C303,Data!$A$1:$CC$300,COLUMNS($A:N),FALSE)</f>
        <v>#N/A</v>
      </c>
      <c r="R303" s="142" t="e">
        <f>VLOOKUP($C303,Data!$A$1:$CC$300,COLUMNS($A:O),FALSE)</f>
        <v>#N/A</v>
      </c>
      <c r="S303" s="142" t="e">
        <f>VLOOKUP($C303,Data!$A$1:$CC$300,COLUMNS($A:P),FALSE)</f>
        <v>#N/A</v>
      </c>
      <c r="T303" s="142" t="e">
        <f>VLOOKUP($C303,Data!$A$1:$CC$300,COLUMNS($A:Q),FALSE)</f>
        <v>#N/A</v>
      </c>
    </row>
    <row r="304" spans="1:20" ht="15" thickBot="1">
      <c r="A304" s="7">
        <v>302</v>
      </c>
      <c r="B304" s="59" t="s">
        <v>1145</v>
      </c>
      <c r="C304" s="60" t="s">
        <v>1152</v>
      </c>
      <c r="D304" s="61" t="s">
        <v>506</v>
      </c>
      <c r="E304" s="142" t="e">
        <f>VLOOKUP($C304,Data!$A$1:$CC$300,COLUMNS($A:B),FALSE)</f>
        <v>#N/A</v>
      </c>
      <c r="F304" s="142" t="e">
        <f>VLOOKUP($C304,Data!$A$1:$CC$300,COLUMNS($A:C),FALSE)</f>
        <v>#N/A</v>
      </c>
      <c r="G304" s="142" t="e">
        <f>VLOOKUP($C304,Data!$A$1:$CC$300,COLUMNS($A:D),FALSE)</f>
        <v>#N/A</v>
      </c>
      <c r="H304" s="142" t="e">
        <f>VLOOKUP($C304,Data!$A$1:$CC$300,COLUMNS($A:E),FALSE)</f>
        <v>#N/A</v>
      </c>
      <c r="I304" s="142" t="e">
        <f>VLOOKUP($C304,Data!$A$1:$CC$300,COLUMNS($A:F),FALSE)</f>
        <v>#N/A</v>
      </c>
      <c r="J304" s="142" t="e">
        <f>VLOOKUP($C304,Data!$A$1:$CC$300,COLUMNS($A:G),FALSE)</f>
        <v>#N/A</v>
      </c>
      <c r="K304" s="142" t="e">
        <f>VLOOKUP($C304,Data!$A$1:$CC$300,COLUMNS($A:H),FALSE)</f>
        <v>#N/A</v>
      </c>
      <c r="L304" s="142" t="e">
        <f>VLOOKUP($C304,Data!$A$1:$CC$300,COLUMNS($A:I),FALSE)</f>
        <v>#N/A</v>
      </c>
      <c r="M304" s="142" t="e">
        <f>VLOOKUP($C304,Data!$A$1:$CC$300,COLUMNS($A:J),FALSE)</f>
        <v>#N/A</v>
      </c>
      <c r="N304" s="142" t="e">
        <f>VLOOKUP($C304,Data!$A$1:$CC$300,COLUMNS($A:K),FALSE)</f>
        <v>#N/A</v>
      </c>
      <c r="O304" s="142" t="e">
        <f>VLOOKUP($C304,Data!$A$1:$CC$300,COLUMNS($A:L),FALSE)</f>
        <v>#N/A</v>
      </c>
      <c r="P304" s="142" t="e">
        <f>VLOOKUP($C304,Data!$A$1:$CC$300,COLUMNS($A:M),FALSE)</f>
        <v>#N/A</v>
      </c>
      <c r="Q304" s="142" t="e">
        <f>VLOOKUP($C304,Data!$A$1:$CC$300,COLUMNS($A:N),FALSE)</f>
        <v>#N/A</v>
      </c>
      <c r="R304" s="142" t="e">
        <f>VLOOKUP($C304,Data!$A$1:$CC$300,COLUMNS($A:O),FALSE)</f>
        <v>#N/A</v>
      </c>
      <c r="S304" s="142" t="e">
        <f>VLOOKUP($C304,Data!$A$1:$CC$300,COLUMNS($A:P),FALSE)</f>
        <v>#N/A</v>
      </c>
      <c r="T304" s="142" t="e">
        <f>VLOOKUP($C304,Data!$A$1:$CC$300,COLUMNS($A:Q),FALSE)</f>
        <v>#N/A</v>
      </c>
    </row>
    <row r="305" spans="1:20" ht="15" thickBot="1">
      <c r="A305" s="7">
        <v>303</v>
      </c>
      <c r="B305" s="59" t="s">
        <v>1146</v>
      </c>
      <c r="C305" s="60" t="s">
        <v>1153</v>
      </c>
      <c r="D305" s="61" t="s">
        <v>506</v>
      </c>
      <c r="E305" s="142" t="e">
        <f>VLOOKUP($C305,Data!$A$1:$CC$300,COLUMNS($A:B),FALSE)</f>
        <v>#N/A</v>
      </c>
      <c r="F305" s="142" t="e">
        <f>VLOOKUP($C305,Data!$A$1:$CC$300,COLUMNS($A:C),FALSE)</f>
        <v>#N/A</v>
      </c>
      <c r="G305" s="142" t="e">
        <f>VLOOKUP($C305,Data!$A$1:$CC$300,COLUMNS($A:D),FALSE)</f>
        <v>#N/A</v>
      </c>
      <c r="H305" s="142" t="e">
        <f>VLOOKUP($C305,Data!$A$1:$CC$300,COLUMNS($A:E),FALSE)</f>
        <v>#N/A</v>
      </c>
      <c r="I305" s="142" t="e">
        <f>VLOOKUP($C305,Data!$A$1:$CC$300,COLUMNS($A:F),FALSE)</f>
        <v>#N/A</v>
      </c>
      <c r="J305" s="142" t="e">
        <f>VLOOKUP($C305,Data!$A$1:$CC$300,COLUMNS($A:G),FALSE)</f>
        <v>#N/A</v>
      </c>
      <c r="K305" s="142" t="e">
        <f>VLOOKUP($C305,Data!$A$1:$CC$300,COLUMNS($A:H),FALSE)</f>
        <v>#N/A</v>
      </c>
      <c r="L305" s="142" t="e">
        <f>VLOOKUP($C305,Data!$A$1:$CC$300,COLUMNS($A:I),FALSE)</f>
        <v>#N/A</v>
      </c>
      <c r="M305" s="142" t="e">
        <f>VLOOKUP($C305,Data!$A$1:$CC$300,COLUMNS($A:J),FALSE)</f>
        <v>#N/A</v>
      </c>
      <c r="N305" s="142" t="e">
        <f>VLOOKUP($C305,Data!$A$1:$CC$300,COLUMNS($A:K),FALSE)</f>
        <v>#N/A</v>
      </c>
      <c r="O305" s="142" t="e">
        <f>VLOOKUP($C305,Data!$A$1:$CC$300,COLUMNS($A:L),FALSE)</f>
        <v>#N/A</v>
      </c>
      <c r="P305" s="142" t="e">
        <f>VLOOKUP($C305,Data!$A$1:$CC$300,COLUMNS($A:M),FALSE)</f>
        <v>#N/A</v>
      </c>
      <c r="Q305" s="142" t="e">
        <f>VLOOKUP($C305,Data!$A$1:$CC$300,COLUMNS($A:N),FALSE)</f>
        <v>#N/A</v>
      </c>
      <c r="R305" s="142" t="e">
        <f>VLOOKUP($C305,Data!$A$1:$CC$300,COLUMNS($A:O),FALSE)</f>
        <v>#N/A</v>
      </c>
      <c r="S305" s="142" t="e">
        <f>VLOOKUP($C305,Data!$A$1:$CC$300,COLUMNS($A:P),FALSE)</f>
        <v>#N/A</v>
      </c>
      <c r="T305" s="142" t="e">
        <f>VLOOKUP($C305,Data!$A$1:$CC$300,COLUMNS($A:Q),FALSE)</f>
        <v>#N/A</v>
      </c>
    </row>
    <row r="306" spans="1:20" ht="15" thickBot="1">
      <c r="A306" s="7">
        <v>304</v>
      </c>
      <c r="B306" s="59" t="s">
        <v>1147</v>
      </c>
      <c r="C306" s="60" t="s">
        <v>508</v>
      </c>
      <c r="D306" s="61" t="s">
        <v>506</v>
      </c>
      <c r="E306" s="142" t="e">
        <f>VLOOKUP($C306,Data!$A$1:$CC$300,COLUMNS($A:B),FALSE)</f>
        <v>#N/A</v>
      </c>
      <c r="F306" s="142" t="e">
        <f>VLOOKUP($C306,Data!$A$1:$CC$300,COLUMNS($A:C),FALSE)</f>
        <v>#N/A</v>
      </c>
      <c r="G306" s="142" t="e">
        <f>VLOOKUP($C306,Data!$A$1:$CC$300,COLUMNS($A:D),FALSE)</f>
        <v>#N/A</v>
      </c>
      <c r="H306" s="142" t="e">
        <f>VLOOKUP($C306,Data!$A$1:$CC$300,COLUMNS($A:E),FALSE)</f>
        <v>#N/A</v>
      </c>
      <c r="I306" s="142" t="e">
        <f>VLOOKUP($C306,Data!$A$1:$CC$300,COLUMNS($A:F),FALSE)</f>
        <v>#N/A</v>
      </c>
      <c r="J306" s="142" t="e">
        <f>VLOOKUP($C306,Data!$A$1:$CC$300,COLUMNS($A:G),FALSE)</f>
        <v>#N/A</v>
      </c>
      <c r="K306" s="142" t="e">
        <f>VLOOKUP($C306,Data!$A$1:$CC$300,COLUMNS($A:H),FALSE)</f>
        <v>#N/A</v>
      </c>
      <c r="L306" s="142" t="e">
        <f>VLOOKUP($C306,Data!$A$1:$CC$300,COLUMNS($A:I),FALSE)</f>
        <v>#N/A</v>
      </c>
      <c r="M306" s="142" t="e">
        <f>VLOOKUP($C306,Data!$A$1:$CC$300,COLUMNS($A:J),FALSE)</f>
        <v>#N/A</v>
      </c>
      <c r="N306" s="142" t="e">
        <f>VLOOKUP($C306,Data!$A$1:$CC$300,COLUMNS($A:K),FALSE)</f>
        <v>#N/A</v>
      </c>
      <c r="O306" s="142" t="e">
        <f>VLOOKUP($C306,Data!$A$1:$CC$300,COLUMNS($A:L),FALSE)</f>
        <v>#N/A</v>
      </c>
      <c r="P306" s="142" t="e">
        <f>VLOOKUP($C306,Data!$A$1:$CC$300,COLUMNS($A:M),FALSE)</f>
        <v>#N/A</v>
      </c>
      <c r="Q306" s="142" t="e">
        <f>VLOOKUP($C306,Data!$A$1:$CC$300,COLUMNS($A:N),FALSE)</f>
        <v>#N/A</v>
      </c>
      <c r="R306" s="142" t="e">
        <f>VLOOKUP($C306,Data!$A$1:$CC$300,COLUMNS($A:O),FALSE)</f>
        <v>#N/A</v>
      </c>
      <c r="S306" s="142" t="e">
        <f>VLOOKUP($C306,Data!$A$1:$CC$300,COLUMNS($A:P),FALSE)</f>
        <v>#N/A</v>
      </c>
      <c r="T306" s="142" t="e">
        <f>VLOOKUP($C306,Data!$A$1:$CC$300,COLUMNS($A:Q),FALSE)</f>
        <v>#N/A</v>
      </c>
    </row>
    <row r="307" spans="1:20" ht="15" thickBot="1">
      <c r="A307" s="7">
        <v>305</v>
      </c>
      <c r="B307" s="59" t="s">
        <v>1148</v>
      </c>
      <c r="C307" s="60" t="s">
        <v>514</v>
      </c>
      <c r="D307" s="61" t="s">
        <v>506</v>
      </c>
      <c r="E307" s="142" t="e">
        <f>VLOOKUP($C307,Data!$A$1:$CC$300,COLUMNS($A:B),FALSE)</f>
        <v>#N/A</v>
      </c>
      <c r="F307" s="142" t="e">
        <f>VLOOKUP($C307,Data!$A$1:$CC$300,COLUMNS($A:C),FALSE)</f>
        <v>#N/A</v>
      </c>
      <c r="G307" s="142" t="e">
        <f>VLOOKUP($C307,Data!$A$1:$CC$300,COLUMNS($A:D),FALSE)</f>
        <v>#N/A</v>
      </c>
      <c r="H307" s="142" t="e">
        <f>VLOOKUP($C307,Data!$A$1:$CC$300,COLUMNS($A:E),FALSE)</f>
        <v>#N/A</v>
      </c>
      <c r="I307" s="142" t="e">
        <f>VLOOKUP($C307,Data!$A$1:$CC$300,COLUMNS($A:F),FALSE)</f>
        <v>#N/A</v>
      </c>
      <c r="J307" s="142" t="e">
        <f>VLOOKUP($C307,Data!$A$1:$CC$300,COLUMNS($A:G),FALSE)</f>
        <v>#N/A</v>
      </c>
      <c r="K307" s="142" t="e">
        <f>VLOOKUP($C307,Data!$A$1:$CC$300,COLUMNS($A:H),FALSE)</f>
        <v>#N/A</v>
      </c>
      <c r="L307" s="142" t="e">
        <f>VLOOKUP($C307,Data!$A$1:$CC$300,COLUMNS($A:I),FALSE)</f>
        <v>#N/A</v>
      </c>
      <c r="M307" s="142" t="e">
        <f>VLOOKUP($C307,Data!$A$1:$CC$300,COLUMNS($A:J),FALSE)</f>
        <v>#N/A</v>
      </c>
      <c r="N307" s="142" t="e">
        <f>VLOOKUP($C307,Data!$A$1:$CC$300,COLUMNS($A:K),FALSE)</f>
        <v>#N/A</v>
      </c>
      <c r="O307" s="142" t="e">
        <f>VLOOKUP($C307,Data!$A$1:$CC$300,COLUMNS($A:L),FALSE)</f>
        <v>#N/A</v>
      </c>
      <c r="P307" s="142" t="e">
        <f>VLOOKUP($C307,Data!$A$1:$CC$300,COLUMNS($A:M),FALSE)</f>
        <v>#N/A</v>
      </c>
      <c r="Q307" s="142" t="e">
        <f>VLOOKUP($C307,Data!$A$1:$CC$300,COLUMNS($A:N),FALSE)</f>
        <v>#N/A</v>
      </c>
      <c r="R307" s="142" t="e">
        <f>VLOOKUP($C307,Data!$A$1:$CC$300,COLUMNS($A:O),FALSE)</f>
        <v>#N/A</v>
      </c>
      <c r="S307" s="142" t="e">
        <f>VLOOKUP($C307,Data!$A$1:$CC$300,COLUMNS($A:P),FALSE)</f>
        <v>#N/A</v>
      </c>
      <c r="T307" s="142" t="e">
        <f>VLOOKUP($C307,Data!$A$1:$CC$300,COLUMNS($A:Q),FALSE)</f>
        <v>#N/A</v>
      </c>
    </row>
    <row r="308" spans="1:20" ht="15" thickBot="1">
      <c r="A308" s="7">
        <v>306</v>
      </c>
      <c r="B308" s="59" t="s">
        <v>512</v>
      </c>
      <c r="C308" s="60" t="s">
        <v>513</v>
      </c>
      <c r="D308" s="61" t="s">
        <v>506</v>
      </c>
      <c r="E308" s="142" t="e">
        <f>VLOOKUP($C308,Data!$A$1:$CC$300,COLUMNS($A:B),FALSE)</f>
        <v>#N/A</v>
      </c>
      <c r="F308" s="142" t="e">
        <f>VLOOKUP($C308,Data!$A$1:$CC$300,COLUMNS($A:C),FALSE)</f>
        <v>#N/A</v>
      </c>
      <c r="G308" s="142" t="e">
        <f>VLOOKUP($C308,Data!$A$1:$CC$300,COLUMNS($A:D),FALSE)</f>
        <v>#N/A</v>
      </c>
      <c r="H308" s="142" t="e">
        <f>VLOOKUP($C308,Data!$A$1:$CC$300,COLUMNS($A:E),FALSE)</f>
        <v>#N/A</v>
      </c>
      <c r="I308" s="142" t="e">
        <f>VLOOKUP($C308,Data!$A$1:$CC$300,COLUMNS($A:F),FALSE)</f>
        <v>#N/A</v>
      </c>
      <c r="J308" s="142" t="e">
        <f>VLOOKUP($C308,Data!$A$1:$CC$300,COLUMNS($A:G),FALSE)</f>
        <v>#N/A</v>
      </c>
      <c r="K308" s="142" t="e">
        <f>VLOOKUP($C308,Data!$A$1:$CC$300,COLUMNS($A:H),FALSE)</f>
        <v>#N/A</v>
      </c>
      <c r="L308" s="142" t="e">
        <f>VLOOKUP($C308,Data!$A$1:$CC$300,COLUMNS($A:I),FALSE)</f>
        <v>#N/A</v>
      </c>
      <c r="M308" s="142" t="e">
        <f>VLOOKUP($C308,Data!$A$1:$CC$300,COLUMNS($A:J),FALSE)</f>
        <v>#N/A</v>
      </c>
      <c r="N308" s="142" t="e">
        <f>VLOOKUP($C308,Data!$A$1:$CC$300,COLUMNS($A:K),FALSE)</f>
        <v>#N/A</v>
      </c>
      <c r="O308" s="142" t="e">
        <f>VLOOKUP($C308,Data!$A$1:$CC$300,COLUMNS($A:L),FALSE)</f>
        <v>#N/A</v>
      </c>
      <c r="P308" s="142" t="e">
        <f>VLOOKUP($C308,Data!$A$1:$CC$300,COLUMNS($A:M),FALSE)</f>
        <v>#N/A</v>
      </c>
      <c r="Q308" s="142" t="e">
        <f>VLOOKUP($C308,Data!$A$1:$CC$300,COLUMNS($A:N),FALSE)</f>
        <v>#N/A</v>
      </c>
      <c r="R308" s="142" t="e">
        <f>VLOOKUP($C308,Data!$A$1:$CC$300,COLUMNS($A:O),FALSE)</f>
        <v>#N/A</v>
      </c>
      <c r="S308" s="142" t="e">
        <f>VLOOKUP($C308,Data!$A$1:$CC$300,COLUMNS($A:P),FALSE)</f>
        <v>#N/A</v>
      </c>
      <c r="T308" s="142" t="e">
        <f>VLOOKUP($C308,Data!$A$1:$CC$300,COLUMNS($A:Q),FALSE)</f>
        <v>#N/A</v>
      </c>
    </row>
    <row r="309" spans="1:20" ht="15" thickBot="1">
      <c r="A309" s="7">
        <v>307</v>
      </c>
      <c r="B309" s="59" t="s">
        <v>515</v>
      </c>
      <c r="C309" s="60" t="s">
        <v>516</v>
      </c>
      <c r="D309" s="61" t="s">
        <v>506</v>
      </c>
      <c r="E309" s="142" t="e">
        <f>VLOOKUP($C309,Data!$A$1:$CC$300,COLUMNS($A:B),FALSE)</f>
        <v>#N/A</v>
      </c>
      <c r="F309" s="142" t="e">
        <f>VLOOKUP($C309,Data!$A$1:$CC$300,COLUMNS($A:C),FALSE)</f>
        <v>#N/A</v>
      </c>
      <c r="G309" s="142" t="e">
        <f>VLOOKUP($C309,Data!$A$1:$CC$300,COLUMNS($A:D),FALSE)</f>
        <v>#N/A</v>
      </c>
      <c r="H309" s="142" t="e">
        <f>VLOOKUP($C309,Data!$A$1:$CC$300,COLUMNS($A:E),FALSE)</f>
        <v>#N/A</v>
      </c>
      <c r="I309" s="142" t="e">
        <f>VLOOKUP($C309,Data!$A$1:$CC$300,COLUMNS($A:F),FALSE)</f>
        <v>#N/A</v>
      </c>
      <c r="J309" s="142" t="e">
        <f>VLOOKUP($C309,Data!$A$1:$CC$300,COLUMNS($A:G),FALSE)</f>
        <v>#N/A</v>
      </c>
      <c r="K309" s="142" t="e">
        <f>VLOOKUP($C309,Data!$A$1:$CC$300,COLUMNS($A:H),FALSE)</f>
        <v>#N/A</v>
      </c>
      <c r="L309" s="142" t="e">
        <f>VLOOKUP($C309,Data!$A$1:$CC$300,COLUMNS($A:I),FALSE)</f>
        <v>#N/A</v>
      </c>
      <c r="M309" s="142" t="e">
        <f>VLOOKUP($C309,Data!$A$1:$CC$300,COLUMNS($A:J),FALSE)</f>
        <v>#N/A</v>
      </c>
      <c r="N309" s="142" t="e">
        <f>VLOOKUP($C309,Data!$A$1:$CC$300,COLUMNS($A:K),FALSE)</f>
        <v>#N/A</v>
      </c>
      <c r="O309" s="142" t="e">
        <f>VLOOKUP($C309,Data!$A$1:$CC$300,COLUMNS($A:L),FALSE)</f>
        <v>#N/A</v>
      </c>
      <c r="P309" s="142" t="e">
        <f>VLOOKUP($C309,Data!$A$1:$CC$300,COLUMNS($A:M),FALSE)</f>
        <v>#N/A</v>
      </c>
      <c r="Q309" s="142" t="e">
        <f>VLOOKUP($C309,Data!$A$1:$CC$300,COLUMNS($A:N),FALSE)</f>
        <v>#N/A</v>
      </c>
      <c r="R309" s="142" t="e">
        <f>VLOOKUP($C309,Data!$A$1:$CC$300,COLUMNS($A:O),FALSE)</f>
        <v>#N/A</v>
      </c>
      <c r="S309" s="142" t="e">
        <f>VLOOKUP($C309,Data!$A$1:$CC$300,COLUMNS($A:P),FALSE)</f>
        <v>#N/A</v>
      </c>
      <c r="T309" s="142" t="e">
        <f>VLOOKUP($C309,Data!$A$1:$CC$300,COLUMNS($A:Q),FALSE)</f>
        <v>#N/A</v>
      </c>
    </row>
    <row r="310" spans="1:20" ht="15" thickBot="1">
      <c r="A310" s="7">
        <v>308</v>
      </c>
      <c r="B310" s="59" t="s">
        <v>517</v>
      </c>
      <c r="C310" s="60" t="s">
        <v>518</v>
      </c>
      <c r="D310" s="61" t="s">
        <v>506</v>
      </c>
      <c r="E310" s="142" t="e">
        <f>VLOOKUP($C310,Data!$A$1:$CC$300,COLUMNS($A:B),FALSE)</f>
        <v>#N/A</v>
      </c>
      <c r="F310" s="142" t="e">
        <f>VLOOKUP($C310,Data!$A$1:$CC$300,COLUMNS($A:C),FALSE)</f>
        <v>#N/A</v>
      </c>
      <c r="G310" s="142" t="e">
        <f>VLOOKUP($C310,Data!$A$1:$CC$300,COLUMNS($A:D),FALSE)</f>
        <v>#N/A</v>
      </c>
      <c r="H310" s="142" t="e">
        <f>VLOOKUP($C310,Data!$A$1:$CC$300,COLUMNS($A:E),FALSE)</f>
        <v>#N/A</v>
      </c>
      <c r="I310" s="142" t="e">
        <f>VLOOKUP($C310,Data!$A$1:$CC$300,COLUMNS($A:F),FALSE)</f>
        <v>#N/A</v>
      </c>
      <c r="J310" s="142" t="e">
        <f>VLOOKUP($C310,Data!$A$1:$CC$300,COLUMNS($A:G),FALSE)</f>
        <v>#N/A</v>
      </c>
      <c r="K310" s="142" t="e">
        <f>VLOOKUP($C310,Data!$A$1:$CC$300,COLUMNS($A:H),FALSE)</f>
        <v>#N/A</v>
      </c>
      <c r="L310" s="142" t="e">
        <f>VLOOKUP($C310,Data!$A$1:$CC$300,COLUMNS($A:I),FALSE)</f>
        <v>#N/A</v>
      </c>
      <c r="M310" s="142" t="e">
        <f>VLOOKUP($C310,Data!$A$1:$CC$300,COLUMNS($A:J),FALSE)</f>
        <v>#N/A</v>
      </c>
      <c r="N310" s="142" t="e">
        <f>VLOOKUP($C310,Data!$A$1:$CC$300,COLUMNS($A:K),FALSE)</f>
        <v>#N/A</v>
      </c>
      <c r="O310" s="142" t="e">
        <f>VLOOKUP($C310,Data!$A$1:$CC$300,COLUMNS($A:L),FALSE)</f>
        <v>#N/A</v>
      </c>
      <c r="P310" s="142" t="e">
        <f>VLOOKUP($C310,Data!$A$1:$CC$300,COLUMNS($A:M),FALSE)</f>
        <v>#N/A</v>
      </c>
      <c r="Q310" s="142" t="e">
        <f>VLOOKUP($C310,Data!$A$1:$CC$300,COLUMNS($A:N),FALSE)</f>
        <v>#N/A</v>
      </c>
      <c r="R310" s="142" t="e">
        <f>VLOOKUP($C310,Data!$A$1:$CC$300,COLUMNS($A:O),FALSE)</f>
        <v>#N/A</v>
      </c>
      <c r="S310" s="142" t="e">
        <f>VLOOKUP($C310,Data!$A$1:$CC$300,COLUMNS($A:P),FALSE)</f>
        <v>#N/A</v>
      </c>
      <c r="T310" s="142" t="e">
        <f>VLOOKUP($C310,Data!$A$1:$CC$300,COLUMNS($A:Q),FALSE)</f>
        <v>#N/A</v>
      </c>
    </row>
    <row r="311" spans="1:20" ht="15" thickBot="1">
      <c r="A311" s="7">
        <v>309</v>
      </c>
      <c r="B311" s="59" t="s">
        <v>519</v>
      </c>
      <c r="C311" s="60" t="s">
        <v>520</v>
      </c>
      <c r="D311" s="61" t="s">
        <v>506</v>
      </c>
      <c r="E311" s="142" t="e">
        <f>VLOOKUP($C311,Data!$A$1:$CC$300,COLUMNS($A:B),FALSE)</f>
        <v>#N/A</v>
      </c>
      <c r="F311" s="142" t="e">
        <f>VLOOKUP($C311,Data!$A$1:$CC$300,COLUMNS($A:C),FALSE)</f>
        <v>#N/A</v>
      </c>
      <c r="G311" s="142" t="e">
        <f>VLOOKUP($C311,Data!$A$1:$CC$300,COLUMNS($A:D),FALSE)</f>
        <v>#N/A</v>
      </c>
      <c r="H311" s="142" t="e">
        <f>VLOOKUP($C311,Data!$A$1:$CC$300,COLUMNS($A:E),FALSE)</f>
        <v>#N/A</v>
      </c>
      <c r="I311" s="142" t="e">
        <f>VLOOKUP($C311,Data!$A$1:$CC$300,COLUMNS($A:F),FALSE)</f>
        <v>#N/A</v>
      </c>
      <c r="J311" s="142" t="e">
        <f>VLOOKUP($C311,Data!$A$1:$CC$300,COLUMNS($A:G),FALSE)</f>
        <v>#N/A</v>
      </c>
      <c r="K311" s="142" t="e">
        <f>VLOOKUP($C311,Data!$A$1:$CC$300,COLUMNS($A:H),FALSE)</f>
        <v>#N/A</v>
      </c>
      <c r="L311" s="142" t="e">
        <f>VLOOKUP($C311,Data!$A$1:$CC$300,COLUMNS($A:I),FALSE)</f>
        <v>#N/A</v>
      </c>
      <c r="M311" s="142" t="e">
        <f>VLOOKUP($C311,Data!$A$1:$CC$300,COLUMNS($A:J),FALSE)</f>
        <v>#N/A</v>
      </c>
      <c r="N311" s="142" t="e">
        <f>VLOOKUP($C311,Data!$A$1:$CC$300,COLUMNS($A:K),FALSE)</f>
        <v>#N/A</v>
      </c>
      <c r="O311" s="142" t="e">
        <f>VLOOKUP($C311,Data!$A$1:$CC$300,COLUMNS($A:L),FALSE)</f>
        <v>#N/A</v>
      </c>
      <c r="P311" s="142" t="e">
        <f>VLOOKUP($C311,Data!$A$1:$CC$300,COLUMNS($A:M),FALSE)</f>
        <v>#N/A</v>
      </c>
      <c r="Q311" s="142" t="e">
        <f>VLOOKUP($C311,Data!$A$1:$CC$300,COLUMNS($A:N),FALSE)</f>
        <v>#N/A</v>
      </c>
      <c r="R311" s="142" t="e">
        <f>VLOOKUP($C311,Data!$A$1:$CC$300,COLUMNS($A:O),FALSE)</f>
        <v>#N/A</v>
      </c>
      <c r="S311" s="142" t="e">
        <f>VLOOKUP($C311,Data!$A$1:$CC$300,COLUMNS($A:P),FALSE)</f>
        <v>#N/A</v>
      </c>
      <c r="T311" s="142" t="e">
        <f>VLOOKUP($C311,Data!$A$1:$CC$300,COLUMNS($A:Q),FALSE)</f>
        <v>#N/A</v>
      </c>
    </row>
    <row r="312" spans="1:20" ht="15" thickBot="1">
      <c r="A312" s="7">
        <v>310</v>
      </c>
      <c r="B312" s="59" t="s">
        <v>521</v>
      </c>
      <c r="C312" s="60" t="s">
        <v>522</v>
      </c>
      <c r="D312" s="61" t="s">
        <v>543</v>
      </c>
      <c r="E312" s="142" t="e">
        <f>VLOOKUP($C312,Data!$A$1:$CC$300,COLUMNS($A:B),FALSE)</f>
        <v>#N/A</v>
      </c>
      <c r="F312" s="142" t="e">
        <f>VLOOKUP($C312,Data!$A$1:$CC$300,COLUMNS($A:C),FALSE)</f>
        <v>#N/A</v>
      </c>
      <c r="G312" s="142" t="e">
        <f>VLOOKUP($C312,Data!$A$1:$CC$300,COLUMNS($A:D),FALSE)</f>
        <v>#N/A</v>
      </c>
      <c r="H312" s="142" t="e">
        <f>VLOOKUP($C312,Data!$A$1:$CC$300,COLUMNS($A:E),FALSE)</f>
        <v>#N/A</v>
      </c>
      <c r="I312" s="142" t="e">
        <f>VLOOKUP($C312,Data!$A$1:$CC$300,COLUMNS($A:F),FALSE)</f>
        <v>#N/A</v>
      </c>
      <c r="J312" s="142" t="e">
        <f>VLOOKUP($C312,Data!$A$1:$CC$300,COLUMNS($A:G),FALSE)</f>
        <v>#N/A</v>
      </c>
      <c r="K312" s="142" t="e">
        <f>VLOOKUP($C312,Data!$A$1:$CC$300,COLUMNS($A:H),FALSE)</f>
        <v>#N/A</v>
      </c>
      <c r="L312" s="142" t="e">
        <f>VLOOKUP($C312,Data!$A$1:$CC$300,COLUMNS($A:I),FALSE)</f>
        <v>#N/A</v>
      </c>
      <c r="M312" s="142" t="e">
        <f>VLOOKUP($C312,Data!$A$1:$CC$300,COLUMNS($A:J),FALSE)</f>
        <v>#N/A</v>
      </c>
      <c r="N312" s="142" t="e">
        <f>VLOOKUP($C312,Data!$A$1:$CC$300,COLUMNS($A:K),FALSE)</f>
        <v>#N/A</v>
      </c>
      <c r="O312" s="142" t="e">
        <f>VLOOKUP($C312,Data!$A$1:$CC$300,COLUMNS($A:L),FALSE)</f>
        <v>#N/A</v>
      </c>
      <c r="P312" s="142" t="e">
        <f>VLOOKUP($C312,Data!$A$1:$CC$300,COLUMNS($A:M),FALSE)</f>
        <v>#N/A</v>
      </c>
      <c r="Q312" s="142" t="e">
        <f>VLOOKUP($C312,Data!$A$1:$CC$300,COLUMNS($A:N),FALSE)</f>
        <v>#N/A</v>
      </c>
      <c r="R312" s="142" t="e">
        <f>VLOOKUP($C312,Data!$A$1:$CC$300,COLUMNS($A:O),FALSE)</f>
        <v>#N/A</v>
      </c>
      <c r="S312" s="142" t="e">
        <f>VLOOKUP($C312,Data!$A$1:$CC$300,COLUMNS($A:P),FALSE)</f>
        <v>#N/A</v>
      </c>
      <c r="T312" s="142" t="e">
        <f>VLOOKUP($C312,Data!$A$1:$CC$300,COLUMNS($A:Q),FALSE)</f>
        <v>#N/A</v>
      </c>
    </row>
    <row r="313" spans="1:20" ht="15" thickBot="1">
      <c r="A313" s="7">
        <v>311</v>
      </c>
      <c r="B313" s="59" t="s">
        <v>523</v>
      </c>
      <c r="C313" s="60" t="s">
        <v>524</v>
      </c>
      <c r="D313" s="61" t="s">
        <v>543</v>
      </c>
      <c r="E313" s="142" t="e">
        <f>VLOOKUP($C313,Data!$A$1:$CC$300,COLUMNS($A:B),FALSE)</f>
        <v>#N/A</v>
      </c>
      <c r="F313" s="142" t="e">
        <f>VLOOKUP($C313,Data!$A$1:$CC$300,COLUMNS($A:C),FALSE)</f>
        <v>#N/A</v>
      </c>
      <c r="G313" s="142" t="e">
        <f>VLOOKUP($C313,Data!$A$1:$CC$300,COLUMNS($A:D),FALSE)</f>
        <v>#N/A</v>
      </c>
      <c r="H313" s="142" t="e">
        <f>VLOOKUP($C313,Data!$A$1:$CC$300,COLUMNS($A:E),FALSE)</f>
        <v>#N/A</v>
      </c>
      <c r="I313" s="142" t="e">
        <f>VLOOKUP($C313,Data!$A$1:$CC$300,COLUMNS($A:F),FALSE)</f>
        <v>#N/A</v>
      </c>
      <c r="J313" s="142" t="e">
        <f>VLOOKUP($C313,Data!$A$1:$CC$300,COLUMNS($A:G),FALSE)</f>
        <v>#N/A</v>
      </c>
      <c r="K313" s="142" t="e">
        <f>VLOOKUP($C313,Data!$A$1:$CC$300,COLUMNS($A:H),FALSE)</f>
        <v>#N/A</v>
      </c>
      <c r="L313" s="142" t="e">
        <f>VLOOKUP($C313,Data!$A$1:$CC$300,COLUMNS($A:I),FALSE)</f>
        <v>#N/A</v>
      </c>
      <c r="M313" s="142" t="e">
        <f>VLOOKUP($C313,Data!$A$1:$CC$300,COLUMNS($A:J),FALSE)</f>
        <v>#N/A</v>
      </c>
      <c r="N313" s="142" t="e">
        <f>VLOOKUP($C313,Data!$A$1:$CC$300,COLUMNS($A:K),FALSE)</f>
        <v>#N/A</v>
      </c>
      <c r="O313" s="142" t="e">
        <f>VLOOKUP($C313,Data!$A$1:$CC$300,COLUMNS($A:L),FALSE)</f>
        <v>#N/A</v>
      </c>
      <c r="P313" s="142" t="e">
        <f>VLOOKUP($C313,Data!$A$1:$CC$300,COLUMNS($A:M),FALSE)</f>
        <v>#N/A</v>
      </c>
      <c r="Q313" s="142" t="e">
        <f>VLOOKUP($C313,Data!$A$1:$CC$300,COLUMNS($A:N),FALSE)</f>
        <v>#N/A</v>
      </c>
      <c r="R313" s="142" t="e">
        <f>VLOOKUP($C313,Data!$A$1:$CC$300,COLUMNS($A:O),FALSE)</f>
        <v>#N/A</v>
      </c>
      <c r="S313" s="142" t="e">
        <f>VLOOKUP($C313,Data!$A$1:$CC$300,COLUMNS($A:P),FALSE)</f>
        <v>#N/A</v>
      </c>
      <c r="T313" s="142" t="e">
        <f>VLOOKUP($C313,Data!$A$1:$CC$300,COLUMNS($A:Q),FALSE)</f>
        <v>#N/A</v>
      </c>
    </row>
    <row r="314" spans="1:20" ht="15" thickBot="1">
      <c r="A314" s="7">
        <v>312</v>
      </c>
      <c r="B314" s="59" t="s">
        <v>544</v>
      </c>
      <c r="C314" s="60" t="s">
        <v>525</v>
      </c>
      <c r="D314" s="61" t="s">
        <v>543</v>
      </c>
      <c r="E314" s="142" t="e">
        <f>VLOOKUP($C314,Data!$A$1:$CC$300,COLUMNS($A:B),FALSE)</f>
        <v>#N/A</v>
      </c>
      <c r="F314" s="142" t="e">
        <f>VLOOKUP($C314,Data!$A$1:$CC$300,COLUMNS($A:C),FALSE)</f>
        <v>#N/A</v>
      </c>
      <c r="G314" s="142" t="e">
        <f>VLOOKUP($C314,Data!$A$1:$CC$300,COLUMNS($A:D),FALSE)</f>
        <v>#N/A</v>
      </c>
      <c r="H314" s="142" t="e">
        <f>VLOOKUP($C314,Data!$A$1:$CC$300,COLUMNS($A:E),FALSE)</f>
        <v>#N/A</v>
      </c>
      <c r="I314" s="142" t="e">
        <f>VLOOKUP($C314,Data!$A$1:$CC$300,COLUMNS($A:F),FALSE)</f>
        <v>#N/A</v>
      </c>
      <c r="J314" s="142" t="e">
        <f>VLOOKUP($C314,Data!$A$1:$CC$300,COLUMNS($A:G),FALSE)</f>
        <v>#N/A</v>
      </c>
      <c r="K314" s="142" t="e">
        <f>VLOOKUP($C314,Data!$A$1:$CC$300,COLUMNS($A:H),FALSE)</f>
        <v>#N/A</v>
      </c>
      <c r="L314" s="142" t="e">
        <f>VLOOKUP($C314,Data!$A$1:$CC$300,COLUMNS($A:I),FALSE)</f>
        <v>#N/A</v>
      </c>
      <c r="M314" s="142" t="e">
        <f>VLOOKUP($C314,Data!$A$1:$CC$300,COLUMNS($A:J),FALSE)</f>
        <v>#N/A</v>
      </c>
      <c r="N314" s="142" t="e">
        <f>VLOOKUP($C314,Data!$A$1:$CC$300,COLUMNS($A:K),FALSE)</f>
        <v>#N/A</v>
      </c>
      <c r="O314" s="142" t="e">
        <f>VLOOKUP($C314,Data!$A$1:$CC$300,COLUMNS($A:L),FALSE)</f>
        <v>#N/A</v>
      </c>
      <c r="P314" s="142" t="e">
        <f>VLOOKUP($C314,Data!$A$1:$CC$300,COLUMNS($A:M),FALSE)</f>
        <v>#N/A</v>
      </c>
      <c r="Q314" s="142" t="e">
        <f>VLOOKUP($C314,Data!$A$1:$CC$300,COLUMNS($A:N),FALSE)</f>
        <v>#N/A</v>
      </c>
      <c r="R314" s="142" t="e">
        <f>VLOOKUP($C314,Data!$A$1:$CC$300,COLUMNS($A:O),FALSE)</f>
        <v>#N/A</v>
      </c>
      <c r="S314" s="142" t="e">
        <f>VLOOKUP($C314,Data!$A$1:$CC$300,COLUMNS($A:P),FALSE)</f>
        <v>#N/A</v>
      </c>
      <c r="T314" s="142" t="e">
        <f>VLOOKUP($C314,Data!$A$1:$CC$300,COLUMNS($A:Q),FALSE)</f>
        <v>#N/A</v>
      </c>
    </row>
    <row r="315" spans="1:20" ht="15" thickBot="1">
      <c r="A315" s="7">
        <v>313</v>
      </c>
      <c r="B315" s="59" t="s">
        <v>526</v>
      </c>
      <c r="C315" s="60" t="s">
        <v>527</v>
      </c>
      <c r="D315" s="61" t="s">
        <v>543</v>
      </c>
      <c r="E315" s="142" t="e">
        <f>VLOOKUP($C315,Data!$A$1:$CC$300,COLUMNS($A:B),FALSE)</f>
        <v>#N/A</v>
      </c>
      <c r="F315" s="142" t="e">
        <f>VLOOKUP($C315,Data!$A$1:$CC$300,COLUMNS($A:C),FALSE)</f>
        <v>#N/A</v>
      </c>
      <c r="G315" s="142" t="e">
        <f>VLOOKUP($C315,Data!$A$1:$CC$300,COLUMNS($A:D),FALSE)</f>
        <v>#N/A</v>
      </c>
      <c r="H315" s="142" t="e">
        <f>VLOOKUP($C315,Data!$A$1:$CC$300,COLUMNS($A:E),FALSE)</f>
        <v>#N/A</v>
      </c>
      <c r="I315" s="142" t="e">
        <f>VLOOKUP($C315,Data!$A$1:$CC$300,COLUMNS($A:F),FALSE)</f>
        <v>#N/A</v>
      </c>
      <c r="J315" s="142" t="e">
        <f>VLOOKUP($C315,Data!$A$1:$CC$300,COLUMNS($A:G),FALSE)</f>
        <v>#N/A</v>
      </c>
      <c r="K315" s="142" t="e">
        <f>VLOOKUP($C315,Data!$A$1:$CC$300,COLUMNS($A:H),FALSE)</f>
        <v>#N/A</v>
      </c>
      <c r="L315" s="142" t="e">
        <f>VLOOKUP($C315,Data!$A$1:$CC$300,COLUMNS($A:I),FALSE)</f>
        <v>#N/A</v>
      </c>
      <c r="M315" s="142" t="e">
        <f>VLOOKUP($C315,Data!$A$1:$CC$300,COLUMNS($A:J),FALSE)</f>
        <v>#N/A</v>
      </c>
      <c r="N315" s="142" t="e">
        <f>VLOOKUP($C315,Data!$A$1:$CC$300,COLUMNS($A:K),FALSE)</f>
        <v>#N/A</v>
      </c>
      <c r="O315" s="142" t="e">
        <f>VLOOKUP($C315,Data!$A$1:$CC$300,COLUMNS($A:L),FALSE)</f>
        <v>#N/A</v>
      </c>
      <c r="P315" s="142" t="e">
        <f>VLOOKUP($C315,Data!$A$1:$CC$300,COLUMNS($A:M),FALSE)</f>
        <v>#N/A</v>
      </c>
      <c r="Q315" s="142" t="e">
        <f>VLOOKUP($C315,Data!$A$1:$CC$300,COLUMNS($A:N),FALSE)</f>
        <v>#N/A</v>
      </c>
      <c r="R315" s="142" t="e">
        <f>VLOOKUP($C315,Data!$A$1:$CC$300,COLUMNS($A:O),FALSE)</f>
        <v>#N/A</v>
      </c>
      <c r="S315" s="142" t="e">
        <f>VLOOKUP($C315,Data!$A$1:$CC$300,COLUMNS($A:P),FALSE)</f>
        <v>#N/A</v>
      </c>
      <c r="T315" s="142" t="e">
        <f>VLOOKUP($C315,Data!$A$1:$CC$300,COLUMNS($A:Q),FALSE)</f>
        <v>#N/A</v>
      </c>
    </row>
    <row r="316" spans="1:20" ht="15" thickBot="1">
      <c r="A316" s="7">
        <v>314</v>
      </c>
      <c r="B316" s="59" t="s">
        <v>528</v>
      </c>
      <c r="C316" s="60" t="s">
        <v>529</v>
      </c>
      <c r="D316" s="61" t="s">
        <v>543</v>
      </c>
      <c r="E316" s="142" t="e">
        <f>VLOOKUP($C316,Data!$A$1:$CC$300,COLUMNS($A:B),FALSE)</f>
        <v>#N/A</v>
      </c>
      <c r="F316" s="142" t="e">
        <f>VLOOKUP($C316,Data!$A$1:$CC$300,COLUMNS($A:C),FALSE)</f>
        <v>#N/A</v>
      </c>
      <c r="G316" s="142" t="e">
        <f>VLOOKUP($C316,Data!$A$1:$CC$300,COLUMNS($A:D),FALSE)</f>
        <v>#N/A</v>
      </c>
      <c r="H316" s="142" t="e">
        <f>VLOOKUP($C316,Data!$A$1:$CC$300,COLUMNS($A:E),FALSE)</f>
        <v>#N/A</v>
      </c>
      <c r="I316" s="142" t="e">
        <f>VLOOKUP($C316,Data!$A$1:$CC$300,COLUMNS($A:F),FALSE)</f>
        <v>#N/A</v>
      </c>
      <c r="J316" s="142" t="e">
        <f>VLOOKUP($C316,Data!$A$1:$CC$300,COLUMNS($A:G),FALSE)</f>
        <v>#N/A</v>
      </c>
      <c r="K316" s="142" t="e">
        <f>VLOOKUP($C316,Data!$A$1:$CC$300,COLUMNS($A:H),FALSE)</f>
        <v>#N/A</v>
      </c>
      <c r="L316" s="142" t="e">
        <f>VLOOKUP($C316,Data!$A$1:$CC$300,COLUMNS($A:I),FALSE)</f>
        <v>#N/A</v>
      </c>
      <c r="M316" s="142" t="e">
        <f>VLOOKUP($C316,Data!$A$1:$CC$300,COLUMNS($A:J),FALSE)</f>
        <v>#N/A</v>
      </c>
      <c r="N316" s="142" t="e">
        <f>VLOOKUP($C316,Data!$A$1:$CC$300,COLUMNS($A:K),FALSE)</f>
        <v>#N/A</v>
      </c>
      <c r="O316" s="142" t="e">
        <f>VLOOKUP($C316,Data!$A$1:$CC$300,COLUMNS($A:L),FALSE)</f>
        <v>#N/A</v>
      </c>
      <c r="P316" s="142" t="e">
        <f>VLOOKUP($C316,Data!$A$1:$CC$300,COLUMNS($A:M),FALSE)</f>
        <v>#N/A</v>
      </c>
      <c r="Q316" s="142" t="e">
        <f>VLOOKUP($C316,Data!$A$1:$CC$300,COLUMNS($A:N),FALSE)</f>
        <v>#N/A</v>
      </c>
      <c r="R316" s="142" t="e">
        <f>VLOOKUP($C316,Data!$A$1:$CC$300,COLUMNS($A:O),FALSE)</f>
        <v>#N/A</v>
      </c>
      <c r="S316" s="142" t="e">
        <f>VLOOKUP($C316,Data!$A$1:$CC$300,COLUMNS($A:P),FALSE)</f>
        <v>#N/A</v>
      </c>
      <c r="T316" s="142" t="e">
        <f>VLOOKUP($C316,Data!$A$1:$CC$300,COLUMNS($A:Q),FALSE)</f>
        <v>#N/A</v>
      </c>
    </row>
    <row r="317" spans="1:20" ht="15" thickBot="1">
      <c r="A317" s="7">
        <v>315</v>
      </c>
      <c r="B317" s="59" t="s">
        <v>530</v>
      </c>
      <c r="C317" s="60" t="s">
        <v>531</v>
      </c>
      <c r="D317" s="61" t="s">
        <v>543</v>
      </c>
      <c r="E317" s="142" t="e">
        <f>VLOOKUP($C317,Data!$A$1:$CC$300,COLUMNS($A:B),FALSE)</f>
        <v>#N/A</v>
      </c>
      <c r="F317" s="142" t="e">
        <f>VLOOKUP($C317,Data!$A$1:$CC$300,COLUMNS($A:C),FALSE)</f>
        <v>#N/A</v>
      </c>
      <c r="G317" s="142" t="e">
        <f>VLOOKUP($C317,Data!$A$1:$CC$300,COLUMNS($A:D),FALSE)</f>
        <v>#N/A</v>
      </c>
      <c r="H317" s="142" t="e">
        <f>VLOOKUP($C317,Data!$A$1:$CC$300,COLUMNS($A:E),FALSE)</f>
        <v>#N/A</v>
      </c>
      <c r="I317" s="142" t="e">
        <f>VLOOKUP($C317,Data!$A$1:$CC$300,COLUMNS($A:F),FALSE)</f>
        <v>#N/A</v>
      </c>
      <c r="J317" s="142" t="e">
        <f>VLOOKUP($C317,Data!$A$1:$CC$300,COLUMNS($A:G),FALSE)</f>
        <v>#N/A</v>
      </c>
      <c r="K317" s="142" t="e">
        <f>VLOOKUP($C317,Data!$A$1:$CC$300,COLUMNS($A:H),FALSE)</f>
        <v>#N/A</v>
      </c>
      <c r="L317" s="142" t="e">
        <f>VLOOKUP($C317,Data!$A$1:$CC$300,COLUMNS($A:I),FALSE)</f>
        <v>#N/A</v>
      </c>
      <c r="M317" s="142" t="e">
        <f>VLOOKUP($C317,Data!$A$1:$CC$300,COLUMNS($A:J),FALSE)</f>
        <v>#N/A</v>
      </c>
      <c r="N317" s="142" t="e">
        <f>VLOOKUP($C317,Data!$A$1:$CC$300,COLUMNS($A:K),FALSE)</f>
        <v>#N/A</v>
      </c>
      <c r="O317" s="142" t="e">
        <f>VLOOKUP($C317,Data!$A$1:$CC$300,COLUMNS($A:L),FALSE)</f>
        <v>#N/A</v>
      </c>
      <c r="P317" s="142" t="e">
        <f>VLOOKUP($C317,Data!$A$1:$CC$300,COLUMNS($A:M),FALSE)</f>
        <v>#N/A</v>
      </c>
      <c r="Q317" s="142" t="e">
        <f>VLOOKUP($C317,Data!$A$1:$CC$300,COLUMNS($A:N),FALSE)</f>
        <v>#N/A</v>
      </c>
      <c r="R317" s="142" t="e">
        <f>VLOOKUP($C317,Data!$A$1:$CC$300,COLUMNS($A:O),FALSE)</f>
        <v>#N/A</v>
      </c>
      <c r="S317" s="142" t="e">
        <f>VLOOKUP($C317,Data!$A$1:$CC$300,COLUMNS($A:P),FALSE)</f>
        <v>#N/A</v>
      </c>
      <c r="T317" s="142" t="e">
        <f>VLOOKUP($C317,Data!$A$1:$CC$300,COLUMNS($A:Q),FALSE)</f>
        <v>#N/A</v>
      </c>
    </row>
    <row r="318" spans="1:20" ht="15" thickBot="1">
      <c r="A318" s="7">
        <v>316</v>
      </c>
      <c r="B318" s="59" t="s">
        <v>532</v>
      </c>
      <c r="C318" s="60" t="s">
        <v>533</v>
      </c>
      <c r="D318" s="61" t="s">
        <v>543</v>
      </c>
      <c r="E318" s="142" t="e">
        <f>VLOOKUP($C318,Data!$A$1:$CC$300,COLUMNS($A:B),FALSE)</f>
        <v>#N/A</v>
      </c>
      <c r="F318" s="142" t="e">
        <f>VLOOKUP($C318,Data!$A$1:$CC$300,COLUMNS($A:C),FALSE)</f>
        <v>#N/A</v>
      </c>
      <c r="G318" s="142" t="e">
        <f>VLOOKUP($C318,Data!$A$1:$CC$300,COLUMNS($A:D),FALSE)</f>
        <v>#N/A</v>
      </c>
      <c r="H318" s="142" t="e">
        <f>VLOOKUP($C318,Data!$A$1:$CC$300,COLUMNS($A:E),FALSE)</f>
        <v>#N/A</v>
      </c>
      <c r="I318" s="142" t="e">
        <f>VLOOKUP($C318,Data!$A$1:$CC$300,COLUMNS($A:F),FALSE)</f>
        <v>#N/A</v>
      </c>
      <c r="J318" s="142" t="e">
        <f>VLOOKUP($C318,Data!$A$1:$CC$300,COLUMNS($A:G),FALSE)</f>
        <v>#N/A</v>
      </c>
      <c r="K318" s="142" t="e">
        <f>VLOOKUP($C318,Data!$A$1:$CC$300,COLUMNS($A:H),FALSE)</f>
        <v>#N/A</v>
      </c>
      <c r="L318" s="142" t="e">
        <f>VLOOKUP($C318,Data!$A$1:$CC$300,COLUMNS($A:I),FALSE)</f>
        <v>#N/A</v>
      </c>
      <c r="M318" s="142" t="e">
        <f>VLOOKUP($C318,Data!$A$1:$CC$300,COLUMNS($A:J),FALSE)</f>
        <v>#N/A</v>
      </c>
      <c r="N318" s="142" t="e">
        <f>VLOOKUP($C318,Data!$A$1:$CC$300,COLUMNS($A:K),FALSE)</f>
        <v>#N/A</v>
      </c>
      <c r="O318" s="142" t="e">
        <f>VLOOKUP($C318,Data!$A$1:$CC$300,COLUMNS($A:L),FALSE)</f>
        <v>#N/A</v>
      </c>
      <c r="P318" s="142" t="e">
        <f>VLOOKUP($C318,Data!$A$1:$CC$300,COLUMNS($A:M),FALSE)</f>
        <v>#N/A</v>
      </c>
      <c r="Q318" s="142" t="e">
        <f>VLOOKUP($C318,Data!$A$1:$CC$300,COLUMNS($A:N),FALSE)</f>
        <v>#N/A</v>
      </c>
      <c r="R318" s="142" t="e">
        <f>VLOOKUP($C318,Data!$A$1:$CC$300,COLUMNS($A:O),FALSE)</f>
        <v>#N/A</v>
      </c>
      <c r="S318" s="142" t="e">
        <f>VLOOKUP($C318,Data!$A$1:$CC$300,COLUMNS($A:P),FALSE)</f>
        <v>#N/A</v>
      </c>
      <c r="T318" s="142" t="e">
        <f>VLOOKUP($C318,Data!$A$1:$CC$300,COLUMNS($A:Q),FALSE)</f>
        <v>#N/A</v>
      </c>
    </row>
    <row r="319" spans="1:20" ht="15" thickBot="1">
      <c r="A319" s="7">
        <v>317</v>
      </c>
      <c r="B319" s="59" t="s">
        <v>534</v>
      </c>
      <c r="C319" s="60" t="s">
        <v>535</v>
      </c>
      <c r="D319" s="61" t="s">
        <v>543</v>
      </c>
      <c r="E319" s="142" t="e">
        <f>VLOOKUP($C319,Data!$A$1:$CC$300,COLUMNS($A:B),FALSE)</f>
        <v>#N/A</v>
      </c>
      <c r="F319" s="142" t="e">
        <f>VLOOKUP($C319,Data!$A$1:$CC$300,COLUMNS($A:C),FALSE)</f>
        <v>#N/A</v>
      </c>
      <c r="G319" s="142" t="e">
        <f>VLOOKUP($C319,Data!$A$1:$CC$300,COLUMNS($A:D),FALSE)</f>
        <v>#N/A</v>
      </c>
      <c r="H319" s="142" t="e">
        <f>VLOOKUP($C319,Data!$A$1:$CC$300,COLUMNS($A:E),FALSE)</f>
        <v>#N/A</v>
      </c>
      <c r="I319" s="142" t="e">
        <f>VLOOKUP($C319,Data!$A$1:$CC$300,COLUMNS($A:F),FALSE)</f>
        <v>#N/A</v>
      </c>
      <c r="J319" s="142" t="e">
        <f>VLOOKUP($C319,Data!$A$1:$CC$300,COLUMNS($A:G),FALSE)</f>
        <v>#N/A</v>
      </c>
      <c r="K319" s="142" t="e">
        <f>VLOOKUP($C319,Data!$A$1:$CC$300,COLUMNS($A:H),FALSE)</f>
        <v>#N/A</v>
      </c>
      <c r="L319" s="142" t="e">
        <f>VLOOKUP($C319,Data!$A$1:$CC$300,COLUMNS($A:I),FALSE)</f>
        <v>#N/A</v>
      </c>
      <c r="M319" s="142" t="e">
        <f>VLOOKUP($C319,Data!$A$1:$CC$300,COLUMNS($A:J),FALSE)</f>
        <v>#N/A</v>
      </c>
      <c r="N319" s="142" t="e">
        <f>VLOOKUP($C319,Data!$A$1:$CC$300,COLUMNS($A:K),FALSE)</f>
        <v>#N/A</v>
      </c>
      <c r="O319" s="142" t="e">
        <f>VLOOKUP($C319,Data!$A$1:$CC$300,COLUMNS($A:L),FALSE)</f>
        <v>#N/A</v>
      </c>
      <c r="P319" s="142" t="e">
        <f>VLOOKUP($C319,Data!$A$1:$CC$300,COLUMNS($A:M),FALSE)</f>
        <v>#N/A</v>
      </c>
      <c r="Q319" s="142" t="e">
        <f>VLOOKUP($C319,Data!$A$1:$CC$300,COLUMNS($A:N),FALSE)</f>
        <v>#N/A</v>
      </c>
      <c r="R319" s="142" t="e">
        <f>VLOOKUP($C319,Data!$A$1:$CC$300,COLUMNS($A:O),FALSE)</f>
        <v>#N/A</v>
      </c>
      <c r="S319" s="142" t="e">
        <f>VLOOKUP($C319,Data!$A$1:$CC$300,COLUMNS($A:P),FALSE)</f>
        <v>#N/A</v>
      </c>
      <c r="T319" s="142" t="e">
        <f>VLOOKUP($C319,Data!$A$1:$CC$300,COLUMNS($A:Q),FALSE)</f>
        <v>#N/A</v>
      </c>
    </row>
    <row r="320" spans="1:20" ht="15" thickBot="1">
      <c r="A320" s="7">
        <v>318</v>
      </c>
      <c r="B320" s="59" t="s">
        <v>536</v>
      </c>
      <c r="C320" s="60" t="s">
        <v>537</v>
      </c>
      <c r="D320" s="61" t="s">
        <v>543</v>
      </c>
      <c r="E320" s="142" t="e">
        <f>VLOOKUP($C320,Data!$A$1:$CC$300,COLUMNS($A:B),FALSE)</f>
        <v>#N/A</v>
      </c>
      <c r="F320" s="142" t="e">
        <f>VLOOKUP($C320,Data!$A$1:$CC$300,COLUMNS($A:C),FALSE)</f>
        <v>#N/A</v>
      </c>
      <c r="G320" s="142" t="e">
        <f>VLOOKUP($C320,Data!$A$1:$CC$300,COLUMNS($A:D),FALSE)</f>
        <v>#N/A</v>
      </c>
      <c r="H320" s="142" t="e">
        <f>VLOOKUP($C320,Data!$A$1:$CC$300,COLUMNS($A:E),FALSE)</f>
        <v>#N/A</v>
      </c>
      <c r="I320" s="142" t="e">
        <f>VLOOKUP($C320,Data!$A$1:$CC$300,COLUMNS($A:F),FALSE)</f>
        <v>#N/A</v>
      </c>
      <c r="J320" s="142" t="e">
        <f>VLOOKUP($C320,Data!$A$1:$CC$300,COLUMNS($A:G),FALSE)</f>
        <v>#N/A</v>
      </c>
      <c r="K320" s="142" t="e">
        <f>VLOOKUP($C320,Data!$A$1:$CC$300,COLUMNS($A:H),FALSE)</f>
        <v>#N/A</v>
      </c>
      <c r="L320" s="142" t="e">
        <f>VLOOKUP($C320,Data!$A$1:$CC$300,COLUMNS($A:I),FALSE)</f>
        <v>#N/A</v>
      </c>
      <c r="M320" s="142" t="e">
        <f>VLOOKUP($C320,Data!$A$1:$CC$300,COLUMNS($A:J),FALSE)</f>
        <v>#N/A</v>
      </c>
      <c r="N320" s="142" t="e">
        <f>VLOOKUP($C320,Data!$A$1:$CC$300,COLUMNS($A:K),FALSE)</f>
        <v>#N/A</v>
      </c>
      <c r="O320" s="142" t="e">
        <f>VLOOKUP($C320,Data!$A$1:$CC$300,COLUMNS($A:L),FALSE)</f>
        <v>#N/A</v>
      </c>
      <c r="P320" s="142" t="e">
        <f>VLOOKUP($C320,Data!$A$1:$CC$300,COLUMNS($A:M),FALSE)</f>
        <v>#N/A</v>
      </c>
      <c r="Q320" s="142" t="e">
        <f>VLOOKUP($C320,Data!$A$1:$CC$300,COLUMNS($A:N),FALSE)</f>
        <v>#N/A</v>
      </c>
      <c r="R320" s="142" t="e">
        <f>VLOOKUP($C320,Data!$A$1:$CC$300,COLUMNS($A:O),FALSE)</f>
        <v>#N/A</v>
      </c>
      <c r="S320" s="142" t="e">
        <f>VLOOKUP($C320,Data!$A$1:$CC$300,COLUMNS($A:P),FALSE)</f>
        <v>#N/A</v>
      </c>
      <c r="T320" s="142" t="e">
        <f>VLOOKUP($C320,Data!$A$1:$CC$300,COLUMNS($A:Q),FALSE)</f>
        <v>#N/A</v>
      </c>
    </row>
    <row r="321" spans="1:20" ht="15" thickBot="1">
      <c r="A321" s="7">
        <v>319</v>
      </c>
      <c r="B321" s="59" t="s">
        <v>538</v>
      </c>
      <c r="C321" s="60" t="s">
        <v>539</v>
      </c>
      <c r="D321" s="61" t="s">
        <v>543</v>
      </c>
      <c r="E321" s="142" t="e">
        <f>VLOOKUP($C321,Data!$A$1:$CC$300,COLUMNS($A:B),FALSE)</f>
        <v>#N/A</v>
      </c>
      <c r="F321" s="142" t="e">
        <f>VLOOKUP($C321,Data!$A$1:$CC$300,COLUMNS($A:C),FALSE)</f>
        <v>#N/A</v>
      </c>
      <c r="G321" s="142" t="e">
        <f>VLOOKUP($C321,Data!$A$1:$CC$300,COLUMNS($A:D),FALSE)</f>
        <v>#N/A</v>
      </c>
      <c r="H321" s="142" t="e">
        <f>VLOOKUP($C321,Data!$A$1:$CC$300,COLUMNS($A:E),FALSE)</f>
        <v>#N/A</v>
      </c>
      <c r="I321" s="142" t="e">
        <f>VLOOKUP($C321,Data!$A$1:$CC$300,COLUMNS($A:F),FALSE)</f>
        <v>#N/A</v>
      </c>
      <c r="J321" s="142" t="e">
        <f>VLOOKUP($C321,Data!$A$1:$CC$300,COLUMNS($A:G),FALSE)</f>
        <v>#N/A</v>
      </c>
      <c r="K321" s="142" t="e">
        <f>VLOOKUP($C321,Data!$A$1:$CC$300,COLUMNS($A:H),FALSE)</f>
        <v>#N/A</v>
      </c>
      <c r="L321" s="142" t="e">
        <f>VLOOKUP($C321,Data!$A$1:$CC$300,COLUMNS($A:I),FALSE)</f>
        <v>#N/A</v>
      </c>
      <c r="M321" s="142" t="e">
        <f>VLOOKUP($C321,Data!$A$1:$CC$300,COLUMNS($A:J),FALSE)</f>
        <v>#N/A</v>
      </c>
      <c r="N321" s="142" t="e">
        <f>VLOOKUP($C321,Data!$A$1:$CC$300,COLUMNS($A:K),FALSE)</f>
        <v>#N/A</v>
      </c>
      <c r="O321" s="142" t="e">
        <f>VLOOKUP($C321,Data!$A$1:$CC$300,COLUMNS($A:L),FALSE)</f>
        <v>#N/A</v>
      </c>
      <c r="P321" s="142" t="e">
        <f>VLOOKUP($C321,Data!$A$1:$CC$300,COLUMNS($A:M),FALSE)</f>
        <v>#N/A</v>
      </c>
      <c r="Q321" s="142" t="e">
        <f>VLOOKUP($C321,Data!$A$1:$CC$300,COLUMNS($A:N),FALSE)</f>
        <v>#N/A</v>
      </c>
      <c r="R321" s="142" t="e">
        <f>VLOOKUP($C321,Data!$A$1:$CC$300,COLUMNS($A:O),FALSE)</f>
        <v>#N/A</v>
      </c>
      <c r="S321" s="142" t="e">
        <f>VLOOKUP($C321,Data!$A$1:$CC$300,COLUMNS($A:P),FALSE)</f>
        <v>#N/A</v>
      </c>
      <c r="T321" s="142" t="e">
        <f>VLOOKUP($C321,Data!$A$1:$CC$300,COLUMNS($A:Q),FALSE)</f>
        <v>#N/A</v>
      </c>
    </row>
    <row r="322" spans="1:20" ht="15" thickBot="1">
      <c r="A322" s="7">
        <v>320</v>
      </c>
      <c r="B322" s="59" t="s">
        <v>540</v>
      </c>
      <c r="C322" s="60" t="s">
        <v>541</v>
      </c>
      <c r="D322" s="61" t="s">
        <v>543</v>
      </c>
      <c r="E322" s="142" t="e">
        <f>VLOOKUP($C322,Data!$A$1:$CC$300,COLUMNS($A:B),FALSE)</f>
        <v>#N/A</v>
      </c>
      <c r="F322" s="142" t="e">
        <f>VLOOKUP($C322,Data!$A$1:$CC$300,COLUMNS($A:C),FALSE)</f>
        <v>#N/A</v>
      </c>
      <c r="G322" s="142" t="e">
        <f>VLOOKUP($C322,Data!$A$1:$CC$300,COLUMNS($A:D),FALSE)</f>
        <v>#N/A</v>
      </c>
      <c r="H322" s="142" t="e">
        <f>VLOOKUP($C322,Data!$A$1:$CC$300,COLUMNS($A:E),FALSE)</f>
        <v>#N/A</v>
      </c>
      <c r="I322" s="142" t="e">
        <f>VLOOKUP($C322,Data!$A$1:$CC$300,COLUMNS($A:F),FALSE)</f>
        <v>#N/A</v>
      </c>
      <c r="J322" s="142" t="e">
        <f>VLOOKUP($C322,Data!$A$1:$CC$300,COLUMNS($A:G),FALSE)</f>
        <v>#N/A</v>
      </c>
      <c r="K322" s="142" t="e">
        <f>VLOOKUP($C322,Data!$A$1:$CC$300,COLUMNS($A:H),FALSE)</f>
        <v>#N/A</v>
      </c>
      <c r="L322" s="142" t="e">
        <f>VLOOKUP($C322,Data!$A$1:$CC$300,COLUMNS($A:I),FALSE)</f>
        <v>#N/A</v>
      </c>
      <c r="M322" s="142" t="e">
        <f>VLOOKUP($C322,Data!$A$1:$CC$300,COLUMNS($A:J),FALSE)</f>
        <v>#N/A</v>
      </c>
      <c r="N322" s="142" t="e">
        <f>VLOOKUP($C322,Data!$A$1:$CC$300,COLUMNS($A:K),FALSE)</f>
        <v>#N/A</v>
      </c>
      <c r="O322" s="142" t="e">
        <f>VLOOKUP($C322,Data!$A$1:$CC$300,COLUMNS($A:L),FALSE)</f>
        <v>#N/A</v>
      </c>
      <c r="P322" s="142" t="e">
        <f>VLOOKUP($C322,Data!$A$1:$CC$300,COLUMNS($A:M),FALSE)</f>
        <v>#N/A</v>
      </c>
      <c r="Q322" s="142" t="e">
        <f>VLOOKUP($C322,Data!$A$1:$CC$300,COLUMNS($A:N),FALSE)</f>
        <v>#N/A</v>
      </c>
      <c r="R322" s="142" t="e">
        <f>VLOOKUP($C322,Data!$A$1:$CC$300,COLUMNS($A:O),FALSE)</f>
        <v>#N/A</v>
      </c>
      <c r="S322" s="142" t="e">
        <f>VLOOKUP($C322,Data!$A$1:$CC$300,COLUMNS($A:P),FALSE)</f>
        <v>#N/A</v>
      </c>
      <c r="T322" s="142" t="e">
        <f>VLOOKUP($C322,Data!$A$1:$CC$300,COLUMNS($A:Q),FALSE)</f>
        <v>#N/A</v>
      </c>
    </row>
    <row r="323" spans="1:20" ht="15" thickBot="1">
      <c r="A323" s="7">
        <v>321</v>
      </c>
      <c r="B323" s="59" t="s">
        <v>257</v>
      </c>
      <c r="C323" s="60" t="s">
        <v>542</v>
      </c>
      <c r="D323" s="61" t="s">
        <v>543</v>
      </c>
      <c r="E323" s="142" t="e">
        <f>VLOOKUP($C323,Data!$A$1:$CC$300,COLUMNS($A:B),FALSE)</f>
        <v>#N/A</v>
      </c>
      <c r="F323" s="142" t="e">
        <f>VLOOKUP($C323,Data!$A$1:$CC$300,COLUMNS($A:C),FALSE)</f>
        <v>#N/A</v>
      </c>
      <c r="G323" s="142" t="e">
        <f>VLOOKUP($C323,Data!$A$1:$CC$300,COLUMNS($A:D),FALSE)</f>
        <v>#N/A</v>
      </c>
      <c r="H323" s="142" t="e">
        <f>VLOOKUP($C323,Data!$A$1:$CC$300,COLUMNS($A:E),FALSE)</f>
        <v>#N/A</v>
      </c>
      <c r="I323" s="142" t="e">
        <f>VLOOKUP($C323,Data!$A$1:$CC$300,COLUMNS($A:F),FALSE)</f>
        <v>#N/A</v>
      </c>
      <c r="J323" s="142" t="e">
        <f>VLOOKUP($C323,Data!$A$1:$CC$300,COLUMNS($A:G),FALSE)</f>
        <v>#N/A</v>
      </c>
      <c r="K323" s="142" t="e">
        <f>VLOOKUP($C323,Data!$A$1:$CC$300,COLUMNS($A:H),FALSE)</f>
        <v>#N/A</v>
      </c>
      <c r="L323" s="142" t="e">
        <f>VLOOKUP($C323,Data!$A$1:$CC$300,COLUMNS($A:I),FALSE)</f>
        <v>#N/A</v>
      </c>
      <c r="M323" s="142" t="e">
        <f>VLOOKUP($C323,Data!$A$1:$CC$300,COLUMNS($A:J),FALSE)</f>
        <v>#N/A</v>
      </c>
      <c r="N323" s="142" t="e">
        <f>VLOOKUP($C323,Data!$A$1:$CC$300,COLUMNS($A:K),FALSE)</f>
        <v>#N/A</v>
      </c>
      <c r="O323" s="142" t="e">
        <f>VLOOKUP($C323,Data!$A$1:$CC$300,COLUMNS($A:L),FALSE)</f>
        <v>#N/A</v>
      </c>
      <c r="P323" s="142" t="e">
        <f>VLOOKUP($C323,Data!$A$1:$CC$300,COLUMNS($A:M),FALSE)</f>
        <v>#N/A</v>
      </c>
      <c r="Q323" s="142" t="e">
        <f>VLOOKUP($C323,Data!$A$1:$CC$300,COLUMNS($A:N),FALSE)</f>
        <v>#N/A</v>
      </c>
      <c r="R323" s="142" t="e">
        <f>VLOOKUP($C323,Data!$A$1:$CC$300,COLUMNS($A:O),FALSE)</f>
        <v>#N/A</v>
      </c>
      <c r="S323" s="142" t="e">
        <f>VLOOKUP($C323,Data!$A$1:$CC$300,COLUMNS($A:P),FALSE)</f>
        <v>#N/A</v>
      </c>
      <c r="T323" s="142" t="e">
        <f>VLOOKUP($C323,Data!$A$1:$CC$300,COLUMNS($A:Q),FALSE)</f>
        <v>#N/A</v>
      </c>
    </row>
    <row r="324" spans="1:20" ht="15" thickBot="1">
      <c r="A324" s="7">
        <v>322</v>
      </c>
      <c r="B324" s="59" t="s">
        <v>545</v>
      </c>
      <c r="C324" s="60" t="s">
        <v>546</v>
      </c>
      <c r="D324" s="61" t="s">
        <v>543</v>
      </c>
      <c r="E324" s="142" t="e">
        <f>VLOOKUP($C324,Data!$A$1:$CC$300,COLUMNS($A:B),FALSE)</f>
        <v>#N/A</v>
      </c>
      <c r="F324" s="142" t="e">
        <f>VLOOKUP($C324,Data!$A$1:$CC$300,COLUMNS($A:C),FALSE)</f>
        <v>#N/A</v>
      </c>
      <c r="G324" s="142" t="e">
        <f>VLOOKUP($C324,Data!$A$1:$CC$300,COLUMNS($A:D),FALSE)</f>
        <v>#N/A</v>
      </c>
      <c r="H324" s="142" t="e">
        <f>VLOOKUP($C324,Data!$A$1:$CC$300,COLUMNS($A:E),FALSE)</f>
        <v>#N/A</v>
      </c>
      <c r="I324" s="142" t="e">
        <f>VLOOKUP($C324,Data!$A$1:$CC$300,COLUMNS($A:F),FALSE)</f>
        <v>#N/A</v>
      </c>
      <c r="J324" s="142" t="e">
        <f>VLOOKUP($C324,Data!$A$1:$CC$300,COLUMNS($A:G),FALSE)</f>
        <v>#N/A</v>
      </c>
      <c r="K324" s="142" t="e">
        <f>VLOOKUP($C324,Data!$A$1:$CC$300,COLUMNS($A:H),FALSE)</f>
        <v>#N/A</v>
      </c>
      <c r="L324" s="142" t="e">
        <f>VLOOKUP($C324,Data!$A$1:$CC$300,COLUMNS($A:I),FALSE)</f>
        <v>#N/A</v>
      </c>
      <c r="M324" s="142" t="e">
        <f>VLOOKUP($C324,Data!$A$1:$CC$300,COLUMNS($A:J),FALSE)</f>
        <v>#N/A</v>
      </c>
      <c r="N324" s="142" t="e">
        <f>VLOOKUP($C324,Data!$A$1:$CC$300,COLUMNS($A:K),FALSE)</f>
        <v>#N/A</v>
      </c>
      <c r="O324" s="142" t="e">
        <f>VLOOKUP($C324,Data!$A$1:$CC$300,COLUMNS($A:L),FALSE)</f>
        <v>#N/A</v>
      </c>
      <c r="P324" s="142" t="e">
        <f>VLOOKUP($C324,Data!$A$1:$CC$300,COLUMNS($A:M),FALSE)</f>
        <v>#N/A</v>
      </c>
      <c r="Q324" s="142" t="e">
        <f>VLOOKUP($C324,Data!$A$1:$CC$300,COLUMNS($A:N),FALSE)</f>
        <v>#N/A</v>
      </c>
      <c r="R324" s="142" t="e">
        <f>VLOOKUP($C324,Data!$A$1:$CC$300,COLUMNS($A:O),FALSE)</f>
        <v>#N/A</v>
      </c>
      <c r="S324" s="142" t="e">
        <f>VLOOKUP($C324,Data!$A$1:$CC$300,COLUMNS($A:P),FALSE)</f>
        <v>#N/A</v>
      </c>
      <c r="T324" s="142" t="e">
        <f>VLOOKUP($C324,Data!$A$1:$CC$300,COLUMNS($A:Q),FALSE)</f>
        <v>#N/A</v>
      </c>
    </row>
    <row r="325" spans="1:20" ht="15" thickBot="1">
      <c r="A325" s="7">
        <v>323</v>
      </c>
      <c r="B325" s="59" t="s">
        <v>547</v>
      </c>
      <c r="C325" s="60" t="s">
        <v>548</v>
      </c>
      <c r="D325" s="61" t="s">
        <v>543</v>
      </c>
      <c r="E325" s="142" t="e">
        <f>VLOOKUP($C325,Data!$A$1:$CC$300,COLUMNS($A:B),FALSE)</f>
        <v>#N/A</v>
      </c>
      <c r="F325" s="142" t="e">
        <f>VLOOKUP($C325,Data!$A$1:$CC$300,COLUMNS($A:C),FALSE)</f>
        <v>#N/A</v>
      </c>
      <c r="G325" s="142" t="e">
        <f>VLOOKUP($C325,Data!$A$1:$CC$300,COLUMNS($A:D),FALSE)</f>
        <v>#N/A</v>
      </c>
      <c r="H325" s="142" t="e">
        <f>VLOOKUP($C325,Data!$A$1:$CC$300,COLUMNS($A:E),FALSE)</f>
        <v>#N/A</v>
      </c>
      <c r="I325" s="142" t="e">
        <f>VLOOKUP($C325,Data!$A$1:$CC$300,COLUMNS($A:F),FALSE)</f>
        <v>#N/A</v>
      </c>
      <c r="J325" s="142" t="e">
        <f>VLOOKUP($C325,Data!$A$1:$CC$300,COLUMNS($A:G),FALSE)</f>
        <v>#N/A</v>
      </c>
      <c r="K325" s="142" t="e">
        <f>VLOOKUP($C325,Data!$A$1:$CC$300,COLUMNS($A:H),FALSE)</f>
        <v>#N/A</v>
      </c>
      <c r="L325" s="142" t="e">
        <f>VLOOKUP($C325,Data!$A$1:$CC$300,COLUMNS($A:I),FALSE)</f>
        <v>#N/A</v>
      </c>
      <c r="M325" s="142" t="e">
        <f>VLOOKUP($C325,Data!$A$1:$CC$300,COLUMNS($A:J),FALSE)</f>
        <v>#N/A</v>
      </c>
      <c r="N325" s="142" t="e">
        <f>VLOOKUP($C325,Data!$A$1:$CC$300,COLUMNS($A:K),FALSE)</f>
        <v>#N/A</v>
      </c>
      <c r="O325" s="142" t="e">
        <f>VLOOKUP($C325,Data!$A$1:$CC$300,COLUMNS($A:L),FALSE)</f>
        <v>#N/A</v>
      </c>
      <c r="P325" s="142" t="e">
        <f>VLOOKUP($C325,Data!$A$1:$CC$300,COLUMNS($A:M),FALSE)</f>
        <v>#N/A</v>
      </c>
      <c r="Q325" s="142" t="e">
        <f>VLOOKUP($C325,Data!$A$1:$CC$300,COLUMNS($A:N),FALSE)</f>
        <v>#N/A</v>
      </c>
      <c r="R325" s="142" t="e">
        <f>VLOOKUP($C325,Data!$A$1:$CC$300,COLUMNS($A:O),FALSE)</f>
        <v>#N/A</v>
      </c>
      <c r="S325" s="142" t="e">
        <f>VLOOKUP($C325,Data!$A$1:$CC$300,COLUMNS($A:P),FALSE)</f>
        <v>#N/A</v>
      </c>
      <c r="T325" s="142" t="e">
        <f>VLOOKUP($C325,Data!$A$1:$CC$300,COLUMNS($A:Q),FALSE)</f>
        <v>#N/A</v>
      </c>
    </row>
    <row r="326" spans="1:20" ht="15" thickBot="1">
      <c r="A326" s="7">
        <v>324</v>
      </c>
      <c r="B326" s="59" t="s">
        <v>550</v>
      </c>
      <c r="C326" s="60" t="s">
        <v>551</v>
      </c>
      <c r="D326" s="61" t="s">
        <v>581</v>
      </c>
      <c r="E326" s="142" t="e">
        <f>VLOOKUP($C326,Data!$A$1:$CC$300,COLUMNS($A:B),FALSE)</f>
        <v>#N/A</v>
      </c>
      <c r="F326" s="142" t="e">
        <f>VLOOKUP($C326,Data!$A$1:$CC$300,COLUMNS($A:C),FALSE)</f>
        <v>#N/A</v>
      </c>
      <c r="G326" s="142" t="e">
        <f>VLOOKUP($C326,Data!$A$1:$CC$300,COLUMNS($A:D),FALSE)</f>
        <v>#N/A</v>
      </c>
      <c r="H326" s="142" t="e">
        <f>VLOOKUP($C326,Data!$A$1:$CC$300,COLUMNS($A:E),FALSE)</f>
        <v>#N/A</v>
      </c>
      <c r="I326" s="142" t="e">
        <f>VLOOKUP($C326,Data!$A$1:$CC$300,COLUMNS($A:F),FALSE)</f>
        <v>#N/A</v>
      </c>
      <c r="J326" s="142" t="e">
        <f>VLOOKUP($C326,Data!$A$1:$CC$300,COLUMNS($A:G),FALSE)</f>
        <v>#N/A</v>
      </c>
      <c r="K326" s="142" t="e">
        <f>VLOOKUP($C326,Data!$A$1:$CC$300,COLUMNS($A:H),FALSE)</f>
        <v>#N/A</v>
      </c>
      <c r="L326" s="142" t="e">
        <f>VLOOKUP($C326,Data!$A$1:$CC$300,COLUMNS($A:I),FALSE)</f>
        <v>#N/A</v>
      </c>
      <c r="M326" s="142" t="e">
        <f>VLOOKUP($C326,Data!$A$1:$CC$300,COLUMNS($A:J),FALSE)</f>
        <v>#N/A</v>
      </c>
      <c r="N326" s="142" t="e">
        <f>VLOOKUP($C326,Data!$A$1:$CC$300,COLUMNS($A:K),FALSE)</f>
        <v>#N/A</v>
      </c>
      <c r="O326" s="142" t="e">
        <f>VLOOKUP($C326,Data!$A$1:$CC$300,COLUMNS($A:L),FALSE)</f>
        <v>#N/A</v>
      </c>
      <c r="P326" s="142" t="e">
        <f>VLOOKUP($C326,Data!$A$1:$CC$300,COLUMNS($A:M),FALSE)</f>
        <v>#N/A</v>
      </c>
      <c r="Q326" s="142" t="e">
        <f>VLOOKUP($C326,Data!$A$1:$CC$300,COLUMNS($A:N),FALSE)</f>
        <v>#N/A</v>
      </c>
      <c r="R326" s="142" t="e">
        <f>VLOOKUP($C326,Data!$A$1:$CC$300,COLUMNS($A:O),FALSE)</f>
        <v>#N/A</v>
      </c>
      <c r="S326" s="142" t="e">
        <f>VLOOKUP($C326,Data!$A$1:$CC$300,COLUMNS($A:P),FALSE)</f>
        <v>#N/A</v>
      </c>
      <c r="T326" s="142" t="e">
        <f>VLOOKUP($C326,Data!$A$1:$CC$300,COLUMNS($A:Q),FALSE)</f>
        <v>#N/A</v>
      </c>
    </row>
    <row r="327" spans="1:20" ht="15" thickBot="1">
      <c r="A327" s="7">
        <v>325</v>
      </c>
      <c r="B327" s="59" t="s">
        <v>552</v>
      </c>
      <c r="C327" s="60" t="s">
        <v>553</v>
      </c>
      <c r="D327" s="61" t="s">
        <v>581</v>
      </c>
      <c r="E327" s="142" t="e">
        <f>VLOOKUP($C327,Data!$A$1:$CC$300,COLUMNS($A:B),FALSE)</f>
        <v>#N/A</v>
      </c>
      <c r="F327" s="142" t="e">
        <f>VLOOKUP($C327,Data!$A$1:$CC$300,COLUMNS($A:C),FALSE)</f>
        <v>#N/A</v>
      </c>
      <c r="G327" s="142" t="e">
        <f>VLOOKUP($C327,Data!$A$1:$CC$300,COLUMNS($A:D),FALSE)</f>
        <v>#N/A</v>
      </c>
      <c r="H327" s="142" t="e">
        <f>VLOOKUP($C327,Data!$A$1:$CC$300,COLUMNS($A:E),FALSE)</f>
        <v>#N/A</v>
      </c>
      <c r="I327" s="142" t="e">
        <f>VLOOKUP($C327,Data!$A$1:$CC$300,COLUMNS($A:F),FALSE)</f>
        <v>#N/A</v>
      </c>
      <c r="J327" s="142" t="e">
        <f>VLOOKUP($C327,Data!$A$1:$CC$300,COLUMNS($A:G),FALSE)</f>
        <v>#N/A</v>
      </c>
      <c r="K327" s="142" t="e">
        <f>VLOOKUP($C327,Data!$A$1:$CC$300,COLUMNS($A:H),FALSE)</f>
        <v>#N/A</v>
      </c>
      <c r="L327" s="142" t="e">
        <f>VLOOKUP($C327,Data!$A$1:$CC$300,COLUMNS($A:I),FALSE)</f>
        <v>#N/A</v>
      </c>
      <c r="M327" s="142" t="e">
        <f>VLOOKUP($C327,Data!$A$1:$CC$300,COLUMNS($A:J),FALSE)</f>
        <v>#N/A</v>
      </c>
      <c r="N327" s="142" t="e">
        <f>VLOOKUP($C327,Data!$A$1:$CC$300,COLUMNS($A:K),FALSE)</f>
        <v>#N/A</v>
      </c>
      <c r="O327" s="142" t="e">
        <f>VLOOKUP($C327,Data!$A$1:$CC$300,COLUMNS($A:L),FALSE)</f>
        <v>#N/A</v>
      </c>
      <c r="P327" s="142" t="e">
        <f>VLOOKUP($C327,Data!$A$1:$CC$300,COLUMNS($A:M),FALSE)</f>
        <v>#N/A</v>
      </c>
      <c r="Q327" s="142" t="e">
        <f>VLOOKUP($C327,Data!$A$1:$CC$300,COLUMNS($A:N),FALSE)</f>
        <v>#N/A</v>
      </c>
      <c r="R327" s="142" t="e">
        <f>VLOOKUP($C327,Data!$A$1:$CC$300,COLUMNS($A:O),FALSE)</f>
        <v>#N/A</v>
      </c>
      <c r="S327" s="142" t="e">
        <f>VLOOKUP($C327,Data!$A$1:$CC$300,COLUMNS($A:P),FALSE)</f>
        <v>#N/A</v>
      </c>
      <c r="T327" s="142" t="e">
        <f>VLOOKUP($C327,Data!$A$1:$CC$300,COLUMNS($A:Q),FALSE)</f>
        <v>#N/A</v>
      </c>
    </row>
    <row r="328" spans="1:20" ht="15" thickBot="1">
      <c r="A328" s="7">
        <v>326</v>
      </c>
      <c r="B328" s="59" t="s">
        <v>722</v>
      </c>
      <c r="C328" s="60" t="s">
        <v>554</v>
      </c>
      <c r="D328" s="61" t="s">
        <v>581</v>
      </c>
      <c r="E328" s="142" t="e">
        <f>VLOOKUP($C328,Data!$A$1:$CC$300,COLUMNS($A:B),FALSE)</f>
        <v>#N/A</v>
      </c>
      <c r="F328" s="142" t="e">
        <f>VLOOKUP($C328,Data!$A$1:$CC$300,COLUMNS($A:C),FALSE)</f>
        <v>#N/A</v>
      </c>
      <c r="G328" s="142" t="e">
        <f>VLOOKUP($C328,Data!$A$1:$CC$300,COLUMNS($A:D),FALSE)</f>
        <v>#N/A</v>
      </c>
      <c r="H328" s="142" t="e">
        <f>VLOOKUP($C328,Data!$A$1:$CC$300,COLUMNS($A:E),FALSE)</f>
        <v>#N/A</v>
      </c>
      <c r="I328" s="142" t="e">
        <f>VLOOKUP($C328,Data!$A$1:$CC$300,COLUMNS($A:F),FALSE)</f>
        <v>#N/A</v>
      </c>
      <c r="J328" s="142" t="e">
        <f>VLOOKUP($C328,Data!$A$1:$CC$300,COLUMNS($A:G),FALSE)</f>
        <v>#N/A</v>
      </c>
      <c r="K328" s="142" t="e">
        <f>VLOOKUP($C328,Data!$A$1:$CC$300,COLUMNS($A:H),FALSE)</f>
        <v>#N/A</v>
      </c>
      <c r="L328" s="142" t="e">
        <f>VLOOKUP($C328,Data!$A$1:$CC$300,COLUMNS($A:I),FALSE)</f>
        <v>#N/A</v>
      </c>
      <c r="M328" s="142" t="e">
        <f>VLOOKUP($C328,Data!$A$1:$CC$300,COLUMNS($A:J),FALSE)</f>
        <v>#N/A</v>
      </c>
      <c r="N328" s="142" t="e">
        <f>VLOOKUP($C328,Data!$A$1:$CC$300,COLUMNS($A:K),FALSE)</f>
        <v>#N/A</v>
      </c>
      <c r="O328" s="142" t="e">
        <f>VLOOKUP($C328,Data!$A$1:$CC$300,COLUMNS($A:L),FALSE)</f>
        <v>#N/A</v>
      </c>
      <c r="P328" s="142" t="e">
        <f>VLOOKUP($C328,Data!$A$1:$CC$300,COLUMNS($A:M),FALSE)</f>
        <v>#N/A</v>
      </c>
      <c r="Q328" s="142" t="e">
        <f>VLOOKUP($C328,Data!$A$1:$CC$300,COLUMNS($A:N),FALSE)</f>
        <v>#N/A</v>
      </c>
      <c r="R328" s="142" t="e">
        <f>VLOOKUP($C328,Data!$A$1:$CC$300,COLUMNS($A:O),FALSE)</f>
        <v>#N/A</v>
      </c>
      <c r="S328" s="142" t="e">
        <f>VLOOKUP($C328,Data!$A$1:$CC$300,COLUMNS($A:P),FALSE)</f>
        <v>#N/A</v>
      </c>
      <c r="T328" s="142" t="e">
        <f>VLOOKUP($C328,Data!$A$1:$CC$300,COLUMNS($A:Q),FALSE)</f>
        <v>#N/A</v>
      </c>
    </row>
    <row r="329" spans="1:20" ht="15" thickBot="1">
      <c r="A329" s="7">
        <v>327</v>
      </c>
      <c r="B329" s="59" t="s">
        <v>555</v>
      </c>
      <c r="C329" s="60" t="s">
        <v>556</v>
      </c>
      <c r="D329" s="61" t="s">
        <v>581</v>
      </c>
      <c r="E329" s="142" t="e">
        <f>VLOOKUP($C329,Data!$A$1:$CC$300,COLUMNS($A:B),FALSE)</f>
        <v>#N/A</v>
      </c>
      <c r="F329" s="142" t="e">
        <f>VLOOKUP($C329,Data!$A$1:$CC$300,COLUMNS($A:C),FALSE)</f>
        <v>#N/A</v>
      </c>
      <c r="G329" s="142" t="e">
        <f>VLOOKUP($C329,Data!$A$1:$CC$300,COLUMNS($A:D),FALSE)</f>
        <v>#N/A</v>
      </c>
      <c r="H329" s="142" t="e">
        <f>VLOOKUP($C329,Data!$A$1:$CC$300,COLUMNS($A:E),FALSE)</f>
        <v>#N/A</v>
      </c>
      <c r="I329" s="142" t="e">
        <f>VLOOKUP($C329,Data!$A$1:$CC$300,COLUMNS($A:F),FALSE)</f>
        <v>#N/A</v>
      </c>
      <c r="J329" s="142" t="e">
        <f>VLOOKUP($C329,Data!$A$1:$CC$300,COLUMNS($A:G),FALSE)</f>
        <v>#N/A</v>
      </c>
      <c r="K329" s="142" t="e">
        <f>VLOOKUP($C329,Data!$A$1:$CC$300,COLUMNS($A:H),FALSE)</f>
        <v>#N/A</v>
      </c>
      <c r="L329" s="142" t="e">
        <f>VLOOKUP($C329,Data!$A$1:$CC$300,COLUMNS($A:I),FALSE)</f>
        <v>#N/A</v>
      </c>
      <c r="M329" s="142" t="e">
        <f>VLOOKUP($C329,Data!$A$1:$CC$300,COLUMNS($A:J),FALSE)</f>
        <v>#N/A</v>
      </c>
      <c r="N329" s="142" t="e">
        <f>VLOOKUP($C329,Data!$A$1:$CC$300,COLUMNS($A:K),FALSE)</f>
        <v>#N/A</v>
      </c>
      <c r="O329" s="142" t="e">
        <f>VLOOKUP($C329,Data!$A$1:$CC$300,COLUMNS($A:L),FALSE)</f>
        <v>#N/A</v>
      </c>
      <c r="P329" s="142" t="e">
        <f>VLOOKUP($C329,Data!$A$1:$CC$300,COLUMNS($A:M),FALSE)</f>
        <v>#N/A</v>
      </c>
      <c r="Q329" s="142" t="e">
        <f>VLOOKUP($C329,Data!$A$1:$CC$300,COLUMNS($A:N),FALSE)</f>
        <v>#N/A</v>
      </c>
      <c r="R329" s="142" t="e">
        <f>VLOOKUP($C329,Data!$A$1:$CC$300,COLUMNS($A:O),FALSE)</f>
        <v>#N/A</v>
      </c>
      <c r="S329" s="142" t="e">
        <f>VLOOKUP($C329,Data!$A$1:$CC$300,COLUMNS($A:P),FALSE)</f>
        <v>#N/A</v>
      </c>
      <c r="T329" s="142" t="e">
        <f>VLOOKUP($C329,Data!$A$1:$CC$300,COLUMNS($A:Q),FALSE)</f>
        <v>#N/A</v>
      </c>
    </row>
    <row r="330" spans="1:20" ht="15" thickBot="1">
      <c r="A330" s="7">
        <v>328</v>
      </c>
      <c r="B330" s="59" t="s">
        <v>557</v>
      </c>
      <c r="C330" s="60" t="s">
        <v>558</v>
      </c>
      <c r="D330" s="61" t="s">
        <v>581</v>
      </c>
      <c r="E330" s="142" t="e">
        <f>VLOOKUP($C330,Data!$A$1:$CC$300,COLUMNS($A:B),FALSE)</f>
        <v>#N/A</v>
      </c>
      <c r="F330" s="142" t="e">
        <f>VLOOKUP($C330,Data!$A$1:$CC$300,COLUMNS($A:C),FALSE)</f>
        <v>#N/A</v>
      </c>
      <c r="G330" s="142" t="e">
        <f>VLOOKUP($C330,Data!$A$1:$CC$300,COLUMNS($A:D),FALSE)</f>
        <v>#N/A</v>
      </c>
      <c r="H330" s="142" t="e">
        <f>VLOOKUP($C330,Data!$A$1:$CC$300,COLUMNS($A:E),FALSE)</f>
        <v>#N/A</v>
      </c>
      <c r="I330" s="142" t="e">
        <f>VLOOKUP($C330,Data!$A$1:$CC$300,COLUMNS($A:F),FALSE)</f>
        <v>#N/A</v>
      </c>
      <c r="J330" s="142" t="e">
        <f>VLOOKUP($C330,Data!$A$1:$CC$300,COLUMNS($A:G),FALSE)</f>
        <v>#N/A</v>
      </c>
      <c r="K330" s="142" t="e">
        <f>VLOOKUP($C330,Data!$A$1:$CC$300,COLUMNS($A:H),FALSE)</f>
        <v>#N/A</v>
      </c>
      <c r="L330" s="142" t="e">
        <f>VLOOKUP($C330,Data!$A$1:$CC$300,COLUMNS($A:I),FALSE)</f>
        <v>#N/A</v>
      </c>
      <c r="M330" s="142" t="e">
        <f>VLOOKUP($C330,Data!$A$1:$CC$300,COLUMNS($A:J),FALSE)</f>
        <v>#N/A</v>
      </c>
      <c r="N330" s="142" t="e">
        <f>VLOOKUP($C330,Data!$A$1:$CC$300,COLUMNS($A:K),FALSE)</f>
        <v>#N/A</v>
      </c>
      <c r="O330" s="142" t="e">
        <f>VLOOKUP($C330,Data!$A$1:$CC$300,COLUMNS($A:L),FALSE)</f>
        <v>#N/A</v>
      </c>
      <c r="P330" s="142" t="e">
        <f>VLOOKUP($C330,Data!$A$1:$CC$300,COLUMNS($A:M),FALSE)</f>
        <v>#N/A</v>
      </c>
      <c r="Q330" s="142" t="e">
        <f>VLOOKUP($C330,Data!$A$1:$CC$300,COLUMNS($A:N),FALSE)</f>
        <v>#N/A</v>
      </c>
      <c r="R330" s="142" t="e">
        <f>VLOOKUP($C330,Data!$A$1:$CC$300,COLUMNS($A:O),FALSE)</f>
        <v>#N/A</v>
      </c>
      <c r="S330" s="142" t="e">
        <f>VLOOKUP($C330,Data!$A$1:$CC$300,COLUMNS($A:P),FALSE)</f>
        <v>#N/A</v>
      </c>
      <c r="T330" s="142" t="e">
        <f>VLOOKUP($C330,Data!$A$1:$CC$300,COLUMNS($A:Q),FALSE)</f>
        <v>#N/A</v>
      </c>
    </row>
    <row r="331" spans="1:20" ht="15" thickBot="1">
      <c r="A331" s="7">
        <v>329</v>
      </c>
      <c r="B331" s="59" t="s">
        <v>559</v>
      </c>
      <c r="C331" s="60" t="s">
        <v>560</v>
      </c>
      <c r="D331" s="61" t="s">
        <v>581</v>
      </c>
      <c r="E331" s="142" t="e">
        <f>VLOOKUP($C331,Data!$A$1:$CC$300,COLUMNS($A:B),FALSE)</f>
        <v>#N/A</v>
      </c>
      <c r="F331" s="142" t="e">
        <f>VLOOKUP($C331,Data!$A$1:$CC$300,COLUMNS($A:C),FALSE)</f>
        <v>#N/A</v>
      </c>
      <c r="G331" s="142" t="e">
        <f>VLOOKUP($C331,Data!$A$1:$CC$300,COLUMNS($A:D),FALSE)</f>
        <v>#N/A</v>
      </c>
      <c r="H331" s="142" t="e">
        <f>VLOOKUP($C331,Data!$A$1:$CC$300,COLUMNS($A:E),FALSE)</f>
        <v>#N/A</v>
      </c>
      <c r="I331" s="142" t="e">
        <f>VLOOKUP($C331,Data!$A$1:$CC$300,COLUMNS($A:F),FALSE)</f>
        <v>#N/A</v>
      </c>
      <c r="J331" s="142" t="e">
        <f>VLOOKUP($C331,Data!$A$1:$CC$300,COLUMNS($A:G),FALSE)</f>
        <v>#N/A</v>
      </c>
      <c r="K331" s="142" t="e">
        <f>VLOOKUP($C331,Data!$A$1:$CC$300,COLUMNS($A:H),FALSE)</f>
        <v>#N/A</v>
      </c>
      <c r="L331" s="142" t="e">
        <f>VLOOKUP($C331,Data!$A$1:$CC$300,COLUMNS($A:I),FALSE)</f>
        <v>#N/A</v>
      </c>
      <c r="M331" s="142" t="e">
        <f>VLOOKUP($C331,Data!$A$1:$CC$300,COLUMNS($A:J),FALSE)</f>
        <v>#N/A</v>
      </c>
      <c r="N331" s="142" t="e">
        <f>VLOOKUP($C331,Data!$A$1:$CC$300,COLUMNS($A:K),FALSE)</f>
        <v>#N/A</v>
      </c>
      <c r="O331" s="142" t="e">
        <f>VLOOKUP($C331,Data!$A$1:$CC$300,COLUMNS($A:L),FALSE)</f>
        <v>#N/A</v>
      </c>
      <c r="P331" s="142" t="e">
        <f>VLOOKUP($C331,Data!$A$1:$CC$300,COLUMNS($A:M),FALSE)</f>
        <v>#N/A</v>
      </c>
      <c r="Q331" s="142" t="e">
        <f>VLOOKUP($C331,Data!$A$1:$CC$300,COLUMNS($A:N),FALSE)</f>
        <v>#N/A</v>
      </c>
      <c r="R331" s="142" t="e">
        <f>VLOOKUP($C331,Data!$A$1:$CC$300,COLUMNS($A:O),FALSE)</f>
        <v>#N/A</v>
      </c>
      <c r="S331" s="142" t="e">
        <f>VLOOKUP($C331,Data!$A$1:$CC$300,COLUMNS($A:P),FALSE)</f>
        <v>#N/A</v>
      </c>
      <c r="T331" s="142" t="e">
        <f>VLOOKUP($C331,Data!$A$1:$CC$300,COLUMNS($A:Q),FALSE)</f>
        <v>#N/A</v>
      </c>
    </row>
    <row r="332" spans="1:20" ht="15" thickBot="1">
      <c r="A332" s="7">
        <v>330</v>
      </c>
      <c r="B332" s="59" t="s">
        <v>561</v>
      </c>
      <c r="C332" s="60" t="s">
        <v>562</v>
      </c>
      <c r="D332" s="61" t="s">
        <v>581</v>
      </c>
      <c r="E332" s="142" t="e">
        <f>VLOOKUP($C332,Data!$A$1:$CC$300,COLUMNS($A:B),FALSE)</f>
        <v>#N/A</v>
      </c>
      <c r="F332" s="142" t="e">
        <f>VLOOKUP($C332,Data!$A$1:$CC$300,COLUMNS($A:C),FALSE)</f>
        <v>#N/A</v>
      </c>
      <c r="G332" s="142" t="e">
        <f>VLOOKUP($C332,Data!$A$1:$CC$300,COLUMNS($A:D),FALSE)</f>
        <v>#N/A</v>
      </c>
      <c r="H332" s="142" t="e">
        <f>VLOOKUP($C332,Data!$A$1:$CC$300,COLUMNS($A:E),FALSE)</f>
        <v>#N/A</v>
      </c>
      <c r="I332" s="142" t="e">
        <f>VLOOKUP($C332,Data!$A$1:$CC$300,COLUMNS($A:F),FALSE)</f>
        <v>#N/A</v>
      </c>
      <c r="J332" s="142" t="e">
        <f>VLOOKUP($C332,Data!$A$1:$CC$300,COLUMNS($A:G),FALSE)</f>
        <v>#N/A</v>
      </c>
      <c r="K332" s="142" t="e">
        <f>VLOOKUP($C332,Data!$A$1:$CC$300,COLUMNS($A:H),FALSE)</f>
        <v>#N/A</v>
      </c>
      <c r="L332" s="142" t="e">
        <f>VLOOKUP($C332,Data!$A$1:$CC$300,COLUMNS($A:I),FALSE)</f>
        <v>#N/A</v>
      </c>
      <c r="M332" s="142" t="e">
        <f>VLOOKUP($C332,Data!$A$1:$CC$300,COLUMNS($A:J),FALSE)</f>
        <v>#N/A</v>
      </c>
      <c r="N332" s="142" t="e">
        <f>VLOOKUP($C332,Data!$A$1:$CC$300,COLUMNS($A:K),FALSE)</f>
        <v>#N/A</v>
      </c>
      <c r="O332" s="142" t="e">
        <f>VLOOKUP($C332,Data!$A$1:$CC$300,COLUMNS($A:L),FALSE)</f>
        <v>#N/A</v>
      </c>
      <c r="P332" s="142" t="e">
        <f>VLOOKUP($C332,Data!$A$1:$CC$300,COLUMNS($A:M),FALSE)</f>
        <v>#N/A</v>
      </c>
      <c r="Q332" s="142" t="e">
        <f>VLOOKUP($C332,Data!$A$1:$CC$300,COLUMNS($A:N),FALSE)</f>
        <v>#N/A</v>
      </c>
      <c r="R332" s="142" t="e">
        <f>VLOOKUP($C332,Data!$A$1:$CC$300,COLUMNS($A:O),FALSE)</f>
        <v>#N/A</v>
      </c>
      <c r="S332" s="142" t="e">
        <f>VLOOKUP($C332,Data!$A$1:$CC$300,COLUMNS($A:P),FALSE)</f>
        <v>#N/A</v>
      </c>
      <c r="T332" s="142" t="e">
        <f>VLOOKUP($C332,Data!$A$1:$CC$300,COLUMNS($A:Q),FALSE)</f>
        <v>#N/A</v>
      </c>
    </row>
    <row r="333" spans="1:20" ht="15" thickBot="1">
      <c r="A333" s="7">
        <v>331</v>
      </c>
      <c r="B333" s="59" t="s">
        <v>563</v>
      </c>
      <c r="C333" s="60" t="s">
        <v>564</v>
      </c>
      <c r="D333" s="61" t="s">
        <v>581</v>
      </c>
      <c r="E333" s="142" t="e">
        <f>VLOOKUP($C333,Data!$A$1:$CC$300,COLUMNS($A:B),FALSE)</f>
        <v>#N/A</v>
      </c>
      <c r="F333" s="142" t="e">
        <f>VLOOKUP($C333,Data!$A$1:$CC$300,COLUMNS($A:C),FALSE)</f>
        <v>#N/A</v>
      </c>
      <c r="G333" s="142" t="e">
        <f>VLOOKUP($C333,Data!$A$1:$CC$300,COLUMNS($A:D),FALSE)</f>
        <v>#N/A</v>
      </c>
      <c r="H333" s="142" t="e">
        <f>VLOOKUP($C333,Data!$A$1:$CC$300,COLUMNS($A:E),FALSE)</f>
        <v>#N/A</v>
      </c>
      <c r="I333" s="142" t="e">
        <f>VLOOKUP($C333,Data!$A$1:$CC$300,COLUMNS($A:F),FALSE)</f>
        <v>#N/A</v>
      </c>
      <c r="J333" s="142" t="e">
        <f>VLOOKUP($C333,Data!$A$1:$CC$300,COLUMNS($A:G),FALSE)</f>
        <v>#N/A</v>
      </c>
      <c r="K333" s="142" t="e">
        <f>VLOOKUP($C333,Data!$A$1:$CC$300,COLUMNS($A:H),FALSE)</f>
        <v>#N/A</v>
      </c>
      <c r="L333" s="142" t="e">
        <f>VLOOKUP($C333,Data!$A$1:$CC$300,COLUMNS($A:I),FALSE)</f>
        <v>#N/A</v>
      </c>
      <c r="M333" s="142" t="e">
        <f>VLOOKUP($C333,Data!$A$1:$CC$300,COLUMNS($A:J),FALSE)</f>
        <v>#N/A</v>
      </c>
      <c r="N333" s="142" t="e">
        <f>VLOOKUP($C333,Data!$A$1:$CC$300,COLUMNS($A:K),FALSE)</f>
        <v>#N/A</v>
      </c>
      <c r="O333" s="142" t="e">
        <f>VLOOKUP($C333,Data!$A$1:$CC$300,COLUMNS($A:L),FALSE)</f>
        <v>#N/A</v>
      </c>
      <c r="P333" s="142" t="e">
        <f>VLOOKUP($C333,Data!$A$1:$CC$300,COLUMNS($A:M),FALSE)</f>
        <v>#N/A</v>
      </c>
      <c r="Q333" s="142" t="e">
        <f>VLOOKUP($C333,Data!$A$1:$CC$300,COLUMNS($A:N),FALSE)</f>
        <v>#N/A</v>
      </c>
      <c r="R333" s="142" t="e">
        <f>VLOOKUP($C333,Data!$A$1:$CC$300,COLUMNS($A:O),FALSE)</f>
        <v>#N/A</v>
      </c>
      <c r="S333" s="142" t="e">
        <f>VLOOKUP($C333,Data!$A$1:$CC$300,COLUMNS($A:P),FALSE)</f>
        <v>#N/A</v>
      </c>
      <c r="T333" s="142" t="e">
        <f>VLOOKUP($C333,Data!$A$1:$CC$300,COLUMNS($A:Q),FALSE)</f>
        <v>#N/A</v>
      </c>
    </row>
    <row r="334" spans="1:20" ht="15" thickBot="1">
      <c r="A334" s="7">
        <v>332</v>
      </c>
      <c r="B334" s="59" t="s">
        <v>565</v>
      </c>
      <c r="C334" s="60" t="s">
        <v>566</v>
      </c>
      <c r="D334" s="61" t="s">
        <v>581</v>
      </c>
      <c r="E334" s="142" t="e">
        <f>VLOOKUP($C334,Data!$A$1:$CC$300,COLUMNS($A:B),FALSE)</f>
        <v>#N/A</v>
      </c>
      <c r="F334" s="142" t="e">
        <f>VLOOKUP($C334,Data!$A$1:$CC$300,COLUMNS($A:C),FALSE)</f>
        <v>#N/A</v>
      </c>
      <c r="G334" s="142" t="e">
        <f>VLOOKUP($C334,Data!$A$1:$CC$300,COLUMNS($A:D),FALSE)</f>
        <v>#N/A</v>
      </c>
      <c r="H334" s="142" t="e">
        <f>VLOOKUP($C334,Data!$A$1:$CC$300,COLUMNS($A:E),FALSE)</f>
        <v>#N/A</v>
      </c>
      <c r="I334" s="142" t="e">
        <f>VLOOKUP($C334,Data!$A$1:$CC$300,COLUMNS($A:F),FALSE)</f>
        <v>#N/A</v>
      </c>
      <c r="J334" s="142" t="e">
        <f>VLOOKUP($C334,Data!$A$1:$CC$300,COLUMNS($A:G),FALSE)</f>
        <v>#N/A</v>
      </c>
      <c r="K334" s="142" t="e">
        <f>VLOOKUP($C334,Data!$A$1:$CC$300,COLUMNS($A:H),FALSE)</f>
        <v>#N/A</v>
      </c>
      <c r="L334" s="142" t="e">
        <f>VLOOKUP($C334,Data!$A$1:$CC$300,COLUMNS($A:I),FALSE)</f>
        <v>#N/A</v>
      </c>
      <c r="M334" s="142" t="e">
        <f>VLOOKUP($C334,Data!$A$1:$CC$300,COLUMNS($A:J),FALSE)</f>
        <v>#N/A</v>
      </c>
      <c r="N334" s="142" t="e">
        <f>VLOOKUP($C334,Data!$A$1:$CC$300,COLUMNS($A:K),FALSE)</f>
        <v>#N/A</v>
      </c>
      <c r="O334" s="142" t="e">
        <f>VLOOKUP($C334,Data!$A$1:$CC$300,COLUMNS($A:L),FALSE)</f>
        <v>#N/A</v>
      </c>
      <c r="P334" s="142" t="e">
        <f>VLOOKUP($C334,Data!$A$1:$CC$300,COLUMNS($A:M),FALSE)</f>
        <v>#N/A</v>
      </c>
      <c r="Q334" s="142" t="e">
        <f>VLOOKUP($C334,Data!$A$1:$CC$300,COLUMNS($A:N),FALSE)</f>
        <v>#N/A</v>
      </c>
      <c r="R334" s="142" t="e">
        <f>VLOOKUP($C334,Data!$A$1:$CC$300,COLUMNS($A:O),FALSE)</f>
        <v>#N/A</v>
      </c>
      <c r="S334" s="142" t="e">
        <f>VLOOKUP($C334,Data!$A$1:$CC$300,COLUMNS($A:P),FALSE)</f>
        <v>#N/A</v>
      </c>
      <c r="T334" s="142" t="e">
        <f>VLOOKUP($C334,Data!$A$1:$CC$300,COLUMNS($A:Q),FALSE)</f>
        <v>#N/A</v>
      </c>
    </row>
    <row r="335" spans="1:20" ht="15" thickBot="1">
      <c r="A335" s="7">
        <v>333</v>
      </c>
      <c r="B335" s="59" t="s">
        <v>567</v>
      </c>
      <c r="C335" s="60" t="s">
        <v>568</v>
      </c>
      <c r="D335" s="61" t="s">
        <v>581</v>
      </c>
      <c r="E335" s="142" t="e">
        <f>VLOOKUP($C335,Data!$A$1:$CC$300,COLUMNS($A:B),FALSE)</f>
        <v>#N/A</v>
      </c>
      <c r="F335" s="142" t="e">
        <f>VLOOKUP($C335,Data!$A$1:$CC$300,COLUMNS($A:C),FALSE)</f>
        <v>#N/A</v>
      </c>
      <c r="G335" s="142" t="e">
        <f>VLOOKUP($C335,Data!$A$1:$CC$300,COLUMNS($A:D),FALSE)</f>
        <v>#N/A</v>
      </c>
      <c r="H335" s="142" t="e">
        <f>VLOOKUP($C335,Data!$A$1:$CC$300,COLUMNS($A:E),FALSE)</f>
        <v>#N/A</v>
      </c>
      <c r="I335" s="142" t="e">
        <f>VLOOKUP($C335,Data!$A$1:$CC$300,COLUMNS($A:F),FALSE)</f>
        <v>#N/A</v>
      </c>
      <c r="J335" s="142" t="e">
        <f>VLOOKUP($C335,Data!$A$1:$CC$300,COLUMNS($A:G),FALSE)</f>
        <v>#N/A</v>
      </c>
      <c r="K335" s="142" t="e">
        <f>VLOOKUP($C335,Data!$A$1:$CC$300,COLUMNS($A:H),FALSE)</f>
        <v>#N/A</v>
      </c>
      <c r="L335" s="142" t="e">
        <f>VLOOKUP($C335,Data!$A$1:$CC$300,COLUMNS($A:I),FALSE)</f>
        <v>#N/A</v>
      </c>
      <c r="M335" s="142" t="e">
        <f>VLOOKUP($C335,Data!$A$1:$CC$300,COLUMNS($A:J),FALSE)</f>
        <v>#N/A</v>
      </c>
      <c r="N335" s="142" t="e">
        <f>VLOOKUP($C335,Data!$A$1:$CC$300,COLUMNS($A:K),FALSE)</f>
        <v>#N/A</v>
      </c>
      <c r="O335" s="142" t="e">
        <f>VLOOKUP($C335,Data!$A$1:$CC$300,COLUMNS($A:L),FALSE)</f>
        <v>#N/A</v>
      </c>
      <c r="P335" s="142" t="e">
        <f>VLOOKUP($C335,Data!$A$1:$CC$300,COLUMNS($A:M),FALSE)</f>
        <v>#N/A</v>
      </c>
      <c r="Q335" s="142" t="e">
        <f>VLOOKUP($C335,Data!$A$1:$CC$300,COLUMNS($A:N),FALSE)</f>
        <v>#N/A</v>
      </c>
      <c r="R335" s="142" t="e">
        <f>VLOOKUP($C335,Data!$A$1:$CC$300,COLUMNS($A:O),FALSE)</f>
        <v>#N/A</v>
      </c>
      <c r="S335" s="142" t="e">
        <f>VLOOKUP($C335,Data!$A$1:$CC$300,COLUMNS($A:P),FALSE)</f>
        <v>#N/A</v>
      </c>
      <c r="T335" s="142" t="e">
        <f>VLOOKUP($C335,Data!$A$1:$CC$300,COLUMNS($A:Q),FALSE)</f>
        <v>#N/A</v>
      </c>
    </row>
    <row r="336" spans="1:20" ht="15" thickBot="1">
      <c r="A336" s="7">
        <v>334</v>
      </c>
      <c r="B336" s="59" t="s">
        <v>569</v>
      </c>
      <c r="C336" s="60" t="s">
        <v>570</v>
      </c>
      <c r="D336" s="61" t="s">
        <v>581</v>
      </c>
      <c r="E336" s="142" t="e">
        <f>VLOOKUP($C336,Data!$A$1:$CC$300,COLUMNS($A:B),FALSE)</f>
        <v>#N/A</v>
      </c>
      <c r="F336" s="142" t="e">
        <f>VLOOKUP($C336,Data!$A$1:$CC$300,COLUMNS($A:C),FALSE)</f>
        <v>#N/A</v>
      </c>
      <c r="G336" s="142" t="e">
        <f>VLOOKUP($C336,Data!$A$1:$CC$300,COLUMNS($A:D),FALSE)</f>
        <v>#N/A</v>
      </c>
      <c r="H336" s="142" t="e">
        <f>VLOOKUP($C336,Data!$A$1:$CC$300,COLUMNS($A:E),FALSE)</f>
        <v>#N/A</v>
      </c>
      <c r="I336" s="142" t="e">
        <f>VLOOKUP($C336,Data!$A$1:$CC$300,COLUMNS($A:F),FALSE)</f>
        <v>#N/A</v>
      </c>
      <c r="J336" s="142" t="e">
        <f>VLOOKUP($C336,Data!$A$1:$CC$300,COLUMNS($A:G),FALSE)</f>
        <v>#N/A</v>
      </c>
      <c r="K336" s="142" t="e">
        <f>VLOOKUP($C336,Data!$A$1:$CC$300,COLUMNS($A:H),FALSE)</f>
        <v>#N/A</v>
      </c>
      <c r="L336" s="142" t="e">
        <f>VLOOKUP($C336,Data!$A$1:$CC$300,COLUMNS($A:I),FALSE)</f>
        <v>#N/A</v>
      </c>
      <c r="M336" s="142" t="e">
        <f>VLOOKUP($C336,Data!$A$1:$CC$300,COLUMNS($A:J),FALSE)</f>
        <v>#N/A</v>
      </c>
      <c r="N336" s="142" t="e">
        <f>VLOOKUP($C336,Data!$A$1:$CC$300,COLUMNS($A:K),FALSE)</f>
        <v>#N/A</v>
      </c>
      <c r="O336" s="142" t="e">
        <f>VLOOKUP($C336,Data!$A$1:$CC$300,COLUMNS($A:L),FALSE)</f>
        <v>#N/A</v>
      </c>
      <c r="P336" s="142" t="e">
        <f>VLOOKUP($C336,Data!$A$1:$CC$300,COLUMNS($A:M),FALSE)</f>
        <v>#N/A</v>
      </c>
      <c r="Q336" s="142" t="e">
        <f>VLOOKUP($C336,Data!$A$1:$CC$300,COLUMNS($A:N),FALSE)</f>
        <v>#N/A</v>
      </c>
      <c r="R336" s="142" t="e">
        <f>VLOOKUP($C336,Data!$A$1:$CC$300,COLUMNS($A:O),FALSE)</f>
        <v>#N/A</v>
      </c>
      <c r="S336" s="142" t="e">
        <f>VLOOKUP($C336,Data!$A$1:$CC$300,COLUMNS($A:P),FALSE)</f>
        <v>#N/A</v>
      </c>
      <c r="T336" s="142" t="e">
        <f>VLOOKUP($C336,Data!$A$1:$CC$300,COLUMNS($A:Q),FALSE)</f>
        <v>#N/A</v>
      </c>
    </row>
    <row r="337" spans="1:20" ht="15" thickBot="1">
      <c r="A337" s="7">
        <v>335</v>
      </c>
      <c r="B337" s="59" t="s">
        <v>571</v>
      </c>
      <c r="C337" s="60" t="s">
        <v>572</v>
      </c>
      <c r="D337" s="61" t="s">
        <v>581</v>
      </c>
      <c r="E337" s="142" t="e">
        <f>VLOOKUP($C337,Data!$A$1:$CC$300,COLUMNS($A:B),FALSE)</f>
        <v>#N/A</v>
      </c>
      <c r="F337" s="142" t="e">
        <f>VLOOKUP($C337,Data!$A$1:$CC$300,COLUMNS($A:C),FALSE)</f>
        <v>#N/A</v>
      </c>
      <c r="G337" s="142" t="e">
        <f>VLOOKUP($C337,Data!$A$1:$CC$300,COLUMNS($A:D),FALSE)</f>
        <v>#N/A</v>
      </c>
      <c r="H337" s="142" t="e">
        <f>VLOOKUP($C337,Data!$A$1:$CC$300,COLUMNS($A:E),FALSE)</f>
        <v>#N/A</v>
      </c>
      <c r="I337" s="142" t="e">
        <f>VLOOKUP($C337,Data!$A$1:$CC$300,COLUMNS($A:F),FALSE)</f>
        <v>#N/A</v>
      </c>
      <c r="J337" s="142" t="e">
        <f>VLOOKUP($C337,Data!$A$1:$CC$300,COLUMNS($A:G),FALSE)</f>
        <v>#N/A</v>
      </c>
      <c r="K337" s="142" t="e">
        <f>VLOOKUP($C337,Data!$A$1:$CC$300,COLUMNS($A:H),FALSE)</f>
        <v>#N/A</v>
      </c>
      <c r="L337" s="142" t="e">
        <f>VLOOKUP($C337,Data!$A$1:$CC$300,COLUMNS($A:I),FALSE)</f>
        <v>#N/A</v>
      </c>
      <c r="M337" s="142" t="e">
        <f>VLOOKUP($C337,Data!$A$1:$CC$300,COLUMNS($A:J),FALSE)</f>
        <v>#N/A</v>
      </c>
      <c r="N337" s="142" t="e">
        <f>VLOOKUP($C337,Data!$A$1:$CC$300,COLUMNS($A:K),FALSE)</f>
        <v>#N/A</v>
      </c>
      <c r="O337" s="142" t="e">
        <f>VLOOKUP($C337,Data!$A$1:$CC$300,COLUMNS($A:L),FALSE)</f>
        <v>#N/A</v>
      </c>
      <c r="P337" s="142" t="e">
        <f>VLOOKUP($C337,Data!$A$1:$CC$300,COLUMNS($A:M),FALSE)</f>
        <v>#N/A</v>
      </c>
      <c r="Q337" s="142" t="e">
        <f>VLOOKUP($C337,Data!$A$1:$CC$300,COLUMNS($A:N),FALSE)</f>
        <v>#N/A</v>
      </c>
      <c r="R337" s="142" t="e">
        <f>VLOOKUP($C337,Data!$A$1:$CC$300,COLUMNS($A:O),FALSE)</f>
        <v>#N/A</v>
      </c>
      <c r="S337" s="142" t="e">
        <f>VLOOKUP($C337,Data!$A$1:$CC$300,COLUMNS($A:P),FALSE)</f>
        <v>#N/A</v>
      </c>
      <c r="T337" s="142" t="e">
        <f>VLOOKUP($C337,Data!$A$1:$CC$300,COLUMNS($A:Q),FALSE)</f>
        <v>#N/A</v>
      </c>
    </row>
    <row r="338" spans="1:20" ht="15" thickBot="1">
      <c r="A338" s="7">
        <v>336</v>
      </c>
      <c r="B338" s="59" t="s">
        <v>573</v>
      </c>
      <c r="C338" s="60" t="s">
        <v>574</v>
      </c>
      <c r="D338" s="61" t="s">
        <v>581</v>
      </c>
      <c r="E338" s="142" t="e">
        <f>VLOOKUP($C338,Data!$A$1:$CC$300,COLUMNS($A:B),FALSE)</f>
        <v>#N/A</v>
      </c>
      <c r="F338" s="142" t="e">
        <f>VLOOKUP($C338,Data!$A$1:$CC$300,COLUMNS($A:C),FALSE)</f>
        <v>#N/A</v>
      </c>
      <c r="G338" s="142" t="e">
        <f>VLOOKUP($C338,Data!$A$1:$CC$300,COLUMNS($A:D),FALSE)</f>
        <v>#N/A</v>
      </c>
      <c r="H338" s="142" t="e">
        <f>VLOOKUP($C338,Data!$A$1:$CC$300,COLUMNS($A:E),FALSE)</f>
        <v>#N/A</v>
      </c>
      <c r="I338" s="142" t="e">
        <f>VLOOKUP($C338,Data!$A$1:$CC$300,COLUMNS($A:F),FALSE)</f>
        <v>#N/A</v>
      </c>
      <c r="J338" s="142" t="e">
        <f>VLOOKUP($C338,Data!$A$1:$CC$300,COLUMNS($A:G),FALSE)</f>
        <v>#N/A</v>
      </c>
      <c r="K338" s="142" t="e">
        <f>VLOOKUP($C338,Data!$A$1:$CC$300,COLUMNS($A:H),FALSE)</f>
        <v>#N/A</v>
      </c>
      <c r="L338" s="142" t="e">
        <f>VLOOKUP($C338,Data!$A$1:$CC$300,COLUMNS($A:I),FALSE)</f>
        <v>#N/A</v>
      </c>
      <c r="M338" s="142" t="e">
        <f>VLOOKUP($C338,Data!$A$1:$CC$300,COLUMNS($A:J),FALSE)</f>
        <v>#N/A</v>
      </c>
      <c r="N338" s="142" t="e">
        <f>VLOOKUP($C338,Data!$A$1:$CC$300,COLUMNS($A:K),FALSE)</f>
        <v>#N/A</v>
      </c>
      <c r="O338" s="142" t="e">
        <f>VLOOKUP($C338,Data!$A$1:$CC$300,COLUMNS($A:L),FALSE)</f>
        <v>#N/A</v>
      </c>
      <c r="P338" s="142" t="e">
        <f>VLOOKUP($C338,Data!$A$1:$CC$300,COLUMNS($A:M),FALSE)</f>
        <v>#N/A</v>
      </c>
      <c r="Q338" s="142" t="e">
        <f>VLOOKUP($C338,Data!$A$1:$CC$300,COLUMNS($A:N),FALSE)</f>
        <v>#N/A</v>
      </c>
      <c r="R338" s="142" t="e">
        <f>VLOOKUP($C338,Data!$A$1:$CC$300,COLUMNS($A:O),FALSE)</f>
        <v>#N/A</v>
      </c>
      <c r="S338" s="142" t="e">
        <f>VLOOKUP($C338,Data!$A$1:$CC$300,COLUMNS($A:P),FALSE)</f>
        <v>#N/A</v>
      </c>
      <c r="T338" s="142" t="e">
        <f>VLOOKUP($C338,Data!$A$1:$CC$300,COLUMNS($A:Q),FALSE)</f>
        <v>#N/A</v>
      </c>
    </row>
    <row r="339" spans="1:20" ht="15" thickBot="1">
      <c r="A339" s="7">
        <v>337</v>
      </c>
      <c r="B339" s="59" t="s">
        <v>575</v>
      </c>
      <c r="C339" s="60" t="s">
        <v>576</v>
      </c>
      <c r="D339" s="61" t="s">
        <v>581</v>
      </c>
      <c r="E339" s="142" t="e">
        <f>VLOOKUP($C339,Data!$A$1:$CC$300,COLUMNS($A:B),FALSE)</f>
        <v>#N/A</v>
      </c>
      <c r="F339" s="142" t="e">
        <f>VLOOKUP($C339,Data!$A$1:$CC$300,COLUMNS($A:C),FALSE)</f>
        <v>#N/A</v>
      </c>
      <c r="G339" s="142" t="e">
        <f>VLOOKUP($C339,Data!$A$1:$CC$300,COLUMNS($A:D),FALSE)</f>
        <v>#N/A</v>
      </c>
      <c r="H339" s="142" t="e">
        <f>VLOOKUP($C339,Data!$A$1:$CC$300,COLUMNS($A:E),FALSE)</f>
        <v>#N/A</v>
      </c>
      <c r="I339" s="142" t="e">
        <f>VLOOKUP($C339,Data!$A$1:$CC$300,COLUMNS($A:F),FALSE)</f>
        <v>#N/A</v>
      </c>
      <c r="J339" s="142" t="e">
        <f>VLOOKUP($C339,Data!$A$1:$CC$300,COLUMNS($A:G),FALSE)</f>
        <v>#N/A</v>
      </c>
      <c r="K339" s="142" t="e">
        <f>VLOOKUP($C339,Data!$A$1:$CC$300,COLUMNS($A:H),FALSE)</f>
        <v>#N/A</v>
      </c>
      <c r="L339" s="142" t="e">
        <f>VLOOKUP($C339,Data!$A$1:$CC$300,COLUMNS($A:I),FALSE)</f>
        <v>#N/A</v>
      </c>
      <c r="M339" s="142" t="e">
        <f>VLOOKUP($C339,Data!$A$1:$CC$300,COLUMNS($A:J),FALSE)</f>
        <v>#N/A</v>
      </c>
      <c r="N339" s="142" t="e">
        <f>VLOOKUP($C339,Data!$A$1:$CC$300,COLUMNS($A:K),FALSE)</f>
        <v>#N/A</v>
      </c>
      <c r="O339" s="142" t="e">
        <f>VLOOKUP($C339,Data!$A$1:$CC$300,COLUMNS($A:L),FALSE)</f>
        <v>#N/A</v>
      </c>
      <c r="P339" s="142" t="e">
        <f>VLOOKUP($C339,Data!$A$1:$CC$300,COLUMNS($A:M),FALSE)</f>
        <v>#N/A</v>
      </c>
      <c r="Q339" s="142" t="e">
        <f>VLOOKUP($C339,Data!$A$1:$CC$300,COLUMNS($A:N),FALSE)</f>
        <v>#N/A</v>
      </c>
      <c r="R339" s="142" t="e">
        <f>VLOOKUP($C339,Data!$A$1:$CC$300,COLUMNS($A:O),FALSE)</f>
        <v>#N/A</v>
      </c>
      <c r="S339" s="142" t="e">
        <f>VLOOKUP($C339,Data!$A$1:$CC$300,COLUMNS($A:P),FALSE)</f>
        <v>#N/A</v>
      </c>
      <c r="T339" s="142" t="e">
        <f>VLOOKUP($C339,Data!$A$1:$CC$300,COLUMNS($A:Q),FALSE)</f>
        <v>#N/A</v>
      </c>
    </row>
    <row r="340" spans="1:20" ht="15" thickBot="1">
      <c r="A340" s="7">
        <v>338</v>
      </c>
      <c r="B340" s="59" t="s">
        <v>577</v>
      </c>
      <c r="C340" s="60" t="s">
        <v>578</v>
      </c>
      <c r="D340" s="61" t="s">
        <v>581</v>
      </c>
      <c r="E340" s="142" t="e">
        <f>VLOOKUP($C340,Data!$A$1:$CC$300,COLUMNS($A:B),FALSE)</f>
        <v>#N/A</v>
      </c>
      <c r="F340" s="142" t="e">
        <f>VLOOKUP($C340,Data!$A$1:$CC$300,COLUMNS($A:C),FALSE)</f>
        <v>#N/A</v>
      </c>
      <c r="G340" s="142" t="e">
        <f>VLOOKUP($C340,Data!$A$1:$CC$300,COLUMNS($A:D),FALSE)</f>
        <v>#N/A</v>
      </c>
      <c r="H340" s="142" t="e">
        <f>VLOOKUP($C340,Data!$A$1:$CC$300,COLUMNS($A:E),FALSE)</f>
        <v>#N/A</v>
      </c>
      <c r="I340" s="142" t="e">
        <f>VLOOKUP($C340,Data!$A$1:$CC$300,COLUMNS($A:F),FALSE)</f>
        <v>#N/A</v>
      </c>
      <c r="J340" s="142" t="e">
        <f>VLOOKUP($C340,Data!$A$1:$CC$300,COLUMNS($A:G),FALSE)</f>
        <v>#N/A</v>
      </c>
      <c r="K340" s="142" t="e">
        <f>VLOOKUP($C340,Data!$A$1:$CC$300,COLUMNS($A:H),FALSE)</f>
        <v>#N/A</v>
      </c>
      <c r="L340" s="142" t="e">
        <f>VLOOKUP($C340,Data!$A$1:$CC$300,COLUMNS($A:I),FALSE)</f>
        <v>#N/A</v>
      </c>
      <c r="M340" s="142" t="e">
        <f>VLOOKUP($C340,Data!$A$1:$CC$300,COLUMNS($A:J),FALSE)</f>
        <v>#N/A</v>
      </c>
      <c r="N340" s="142" t="e">
        <f>VLOOKUP($C340,Data!$A$1:$CC$300,COLUMNS($A:K),FALSE)</f>
        <v>#N/A</v>
      </c>
      <c r="O340" s="142" t="e">
        <f>VLOOKUP($C340,Data!$A$1:$CC$300,COLUMNS($A:L),FALSE)</f>
        <v>#N/A</v>
      </c>
      <c r="P340" s="142" t="e">
        <f>VLOOKUP($C340,Data!$A$1:$CC$300,COLUMNS($A:M),FALSE)</f>
        <v>#N/A</v>
      </c>
      <c r="Q340" s="142" t="e">
        <f>VLOOKUP($C340,Data!$A$1:$CC$300,COLUMNS($A:N),FALSE)</f>
        <v>#N/A</v>
      </c>
      <c r="R340" s="142" t="e">
        <f>VLOOKUP($C340,Data!$A$1:$CC$300,COLUMNS($A:O),FALSE)</f>
        <v>#N/A</v>
      </c>
      <c r="S340" s="142" t="e">
        <f>VLOOKUP($C340,Data!$A$1:$CC$300,COLUMNS($A:P),FALSE)</f>
        <v>#N/A</v>
      </c>
      <c r="T340" s="142" t="e">
        <f>VLOOKUP($C340,Data!$A$1:$CC$300,COLUMNS($A:Q),FALSE)</f>
        <v>#N/A</v>
      </c>
    </row>
    <row r="341" spans="1:20" ht="15" thickBot="1">
      <c r="A341" s="7">
        <v>339</v>
      </c>
      <c r="B341" s="59" t="s">
        <v>579</v>
      </c>
      <c r="C341" s="60" t="s">
        <v>580</v>
      </c>
      <c r="D341" s="61" t="s">
        <v>581</v>
      </c>
      <c r="E341" s="142" t="e">
        <f>VLOOKUP($C341,Data!$A$1:$CC$300,COLUMNS($A:B),FALSE)</f>
        <v>#N/A</v>
      </c>
      <c r="F341" s="142" t="e">
        <f>VLOOKUP($C341,Data!$A$1:$CC$300,COLUMNS($A:C),FALSE)</f>
        <v>#N/A</v>
      </c>
      <c r="G341" s="142" t="e">
        <f>VLOOKUP($C341,Data!$A$1:$CC$300,COLUMNS($A:D),FALSE)</f>
        <v>#N/A</v>
      </c>
      <c r="H341" s="142" t="e">
        <f>VLOOKUP($C341,Data!$A$1:$CC$300,COLUMNS($A:E),FALSE)</f>
        <v>#N/A</v>
      </c>
      <c r="I341" s="142" t="e">
        <f>VLOOKUP($C341,Data!$A$1:$CC$300,COLUMNS($A:F),FALSE)</f>
        <v>#N/A</v>
      </c>
      <c r="J341" s="142" t="e">
        <f>VLOOKUP($C341,Data!$A$1:$CC$300,COLUMNS($A:G),FALSE)</f>
        <v>#N/A</v>
      </c>
      <c r="K341" s="142" t="e">
        <f>VLOOKUP($C341,Data!$A$1:$CC$300,COLUMNS($A:H),FALSE)</f>
        <v>#N/A</v>
      </c>
      <c r="L341" s="142" t="e">
        <f>VLOOKUP($C341,Data!$A$1:$CC$300,COLUMNS($A:I),FALSE)</f>
        <v>#N/A</v>
      </c>
      <c r="M341" s="142" t="e">
        <f>VLOOKUP($C341,Data!$A$1:$CC$300,COLUMNS($A:J),FALSE)</f>
        <v>#N/A</v>
      </c>
      <c r="N341" s="142" t="e">
        <f>VLOOKUP($C341,Data!$A$1:$CC$300,COLUMNS($A:K),FALSE)</f>
        <v>#N/A</v>
      </c>
      <c r="O341" s="142" t="e">
        <f>VLOOKUP($C341,Data!$A$1:$CC$300,COLUMNS($A:L),FALSE)</f>
        <v>#N/A</v>
      </c>
      <c r="P341" s="142" t="e">
        <f>VLOOKUP($C341,Data!$A$1:$CC$300,COLUMNS($A:M),FALSE)</f>
        <v>#N/A</v>
      </c>
      <c r="Q341" s="142" t="e">
        <f>VLOOKUP($C341,Data!$A$1:$CC$300,COLUMNS($A:N),FALSE)</f>
        <v>#N/A</v>
      </c>
      <c r="R341" s="142" t="e">
        <f>VLOOKUP($C341,Data!$A$1:$CC$300,COLUMNS($A:O),FALSE)</f>
        <v>#N/A</v>
      </c>
      <c r="S341" s="142" t="e">
        <f>VLOOKUP($C341,Data!$A$1:$CC$300,COLUMNS($A:P),FALSE)</f>
        <v>#N/A</v>
      </c>
      <c r="T341" s="142" t="e">
        <f>VLOOKUP($C341,Data!$A$1:$CC$300,COLUMNS($A:Q),FALSE)</f>
        <v>#N/A</v>
      </c>
    </row>
    <row r="342" spans="1:20" ht="15" thickBot="1">
      <c r="A342" s="7">
        <v>340</v>
      </c>
      <c r="B342" s="59" t="s">
        <v>723</v>
      </c>
      <c r="C342" s="60" t="s">
        <v>724</v>
      </c>
      <c r="D342" s="61" t="s">
        <v>581</v>
      </c>
      <c r="E342" s="142" t="e">
        <f>VLOOKUP($C342,Data!$A$1:$CC$300,COLUMNS($A:B),FALSE)</f>
        <v>#N/A</v>
      </c>
      <c r="F342" s="142" t="e">
        <f>VLOOKUP($C342,Data!$A$1:$CC$300,COLUMNS($A:C),FALSE)</f>
        <v>#N/A</v>
      </c>
      <c r="G342" s="142" t="e">
        <f>VLOOKUP($C342,Data!$A$1:$CC$300,COLUMNS($A:D),FALSE)</f>
        <v>#N/A</v>
      </c>
      <c r="H342" s="142" t="e">
        <f>VLOOKUP($C342,Data!$A$1:$CC$300,COLUMNS($A:E),FALSE)</f>
        <v>#N/A</v>
      </c>
      <c r="I342" s="142" t="e">
        <f>VLOOKUP($C342,Data!$A$1:$CC$300,COLUMNS($A:F),FALSE)</f>
        <v>#N/A</v>
      </c>
      <c r="J342" s="142" t="e">
        <f>VLOOKUP($C342,Data!$A$1:$CC$300,COLUMNS($A:G),FALSE)</f>
        <v>#N/A</v>
      </c>
      <c r="K342" s="142" t="e">
        <f>VLOOKUP($C342,Data!$A$1:$CC$300,COLUMNS($A:H),FALSE)</f>
        <v>#N/A</v>
      </c>
      <c r="L342" s="142" t="e">
        <f>VLOOKUP($C342,Data!$A$1:$CC$300,COLUMNS($A:I),FALSE)</f>
        <v>#N/A</v>
      </c>
      <c r="M342" s="142" t="e">
        <f>VLOOKUP($C342,Data!$A$1:$CC$300,COLUMNS($A:J),FALSE)</f>
        <v>#N/A</v>
      </c>
      <c r="N342" s="142" t="e">
        <f>VLOOKUP($C342,Data!$A$1:$CC$300,COLUMNS($A:K),FALSE)</f>
        <v>#N/A</v>
      </c>
      <c r="O342" s="142" t="e">
        <f>VLOOKUP($C342,Data!$A$1:$CC$300,COLUMNS($A:L),FALSE)</f>
        <v>#N/A</v>
      </c>
      <c r="P342" s="142" t="e">
        <f>VLOOKUP($C342,Data!$A$1:$CC$300,COLUMNS($A:M),FALSE)</f>
        <v>#N/A</v>
      </c>
      <c r="Q342" s="142" t="e">
        <f>VLOOKUP($C342,Data!$A$1:$CC$300,COLUMNS($A:N),FALSE)</f>
        <v>#N/A</v>
      </c>
      <c r="R342" s="142" t="e">
        <f>VLOOKUP($C342,Data!$A$1:$CC$300,COLUMNS($A:O),FALSE)</f>
        <v>#N/A</v>
      </c>
      <c r="S342" s="142" t="e">
        <f>VLOOKUP($C342,Data!$A$1:$CC$300,COLUMNS($A:P),FALSE)</f>
        <v>#N/A</v>
      </c>
      <c r="T342" s="142" t="e">
        <f>VLOOKUP($C342,Data!$A$1:$CC$300,COLUMNS($A:Q),FALSE)</f>
        <v>#N/A</v>
      </c>
    </row>
    <row r="343" spans="1:20" ht="15" thickBot="1">
      <c r="A343" s="7">
        <v>341</v>
      </c>
      <c r="B343" s="59" t="s">
        <v>725</v>
      </c>
      <c r="C343" s="60" t="s">
        <v>726</v>
      </c>
      <c r="D343" s="61" t="s">
        <v>581</v>
      </c>
      <c r="E343" s="142" t="e">
        <f>VLOOKUP($C343,Data!$A$1:$CC$300,COLUMNS($A:B),FALSE)</f>
        <v>#N/A</v>
      </c>
      <c r="F343" s="142" t="e">
        <f>VLOOKUP($C343,Data!$A$1:$CC$300,COLUMNS($A:C),FALSE)</f>
        <v>#N/A</v>
      </c>
      <c r="G343" s="142" t="e">
        <f>VLOOKUP($C343,Data!$A$1:$CC$300,COLUMNS($A:D),FALSE)</f>
        <v>#N/A</v>
      </c>
      <c r="H343" s="142" t="e">
        <f>VLOOKUP($C343,Data!$A$1:$CC$300,COLUMNS($A:E),FALSE)</f>
        <v>#N/A</v>
      </c>
      <c r="I343" s="142" t="e">
        <f>VLOOKUP($C343,Data!$A$1:$CC$300,COLUMNS($A:F),FALSE)</f>
        <v>#N/A</v>
      </c>
      <c r="J343" s="142" t="e">
        <f>VLOOKUP($C343,Data!$A$1:$CC$300,COLUMNS($A:G),FALSE)</f>
        <v>#N/A</v>
      </c>
      <c r="K343" s="142" t="e">
        <f>VLOOKUP($C343,Data!$A$1:$CC$300,COLUMNS($A:H),FALSE)</f>
        <v>#N/A</v>
      </c>
      <c r="L343" s="142" t="e">
        <f>VLOOKUP($C343,Data!$A$1:$CC$300,COLUMNS($A:I),FALSE)</f>
        <v>#N/A</v>
      </c>
      <c r="M343" s="142" t="e">
        <f>VLOOKUP($C343,Data!$A$1:$CC$300,COLUMNS($A:J),FALSE)</f>
        <v>#N/A</v>
      </c>
      <c r="N343" s="142" t="e">
        <f>VLOOKUP($C343,Data!$A$1:$CC$300,COLUMNS($A:K),FALSE)</f>
        <v>#N/A</v>
      </c>
      <c r="O343" s="142" t="e">
        <f>VLOOKUP($C343,Data!$A$1:$CC$300,COLUMNS($A:L),FALSE)</f>
        <v>#N/A</v>
      </c>
      <c r="P343" s="142" t="e">
        <f>VLOOKUP($C343,Data!$A$1:$CC$300,COLUMNS($A:M),FALSE)</f>
        <v>#N/A</v>
      </c>
      <c r="Q343" s="142" t="e">
        <f>VLOOKUP($C343,Data!$A$1:$CC$300,COLUMNS($A:N),FALSE)</f>
        <v>#N/A</v>
      </c>
      <c r="R343" s="142" t="e">
        <f>VLOOKUP($C343,Data!$A$1:$CC$300,COLUMNS($A:O),FALSE)</f>
        <v>#N/A</v>
      </c>
      <c r="S343" s="142" t="e">
        <f>VLOOKUP($C343,Data!$A$1:$CC$300,COLUMNS($A:P),FALSE)</f>
        <v>#N/A</v>
      </c>
      <c r="T343" s="142" t="e">
        <f>VLOOKUP($C343,Data!$A$1:$CC$300,COLUMNS($A:Q),FALSE)</f>
        <v>#N/A</v>
      </c>
    </row>
    <row r="344" spans="1:20" ht="15" thickBot="1">
      <c r="A344" s="7">
        <v>342</v>
      </c>
      <c r="B344" s="59" t="s">
        <v>727</v>
      </c>
      <c r="C344" s="60" t="s">
        <v>728</v>
      </c>
      <c r="D344" s="61" t="s">
        <v>581</v>
      </c>
      <c r="E344" s="142" t="e">
        <f>VLOOKUP($C344,Data!$A$1:$CC$300,COLUMNS($A:B),FALSE)</f>
        <v>#N/A</v>
      </c>
      <c r="F344" s="142" t="e">
        <f>VLOOKUP($C344,Data!$A$1:$CC$300,COLUMNS($A:C),FALSE)</f>
        <v>#N/A</v>
      </c>
      <c r="G344" s="142" t="e">
        <f>VLOOKUP($C344,Data!$A$1:$CC$300,COLUMNS($A:D),FALSE)</f>
        <v>#N/A</v>
      </c>
      <c r="H344" s="142" t="e">
        <f>VLOOKUP($C344,Data!$A$1:$CC$300,COLUMNS($A:E),FALSE)</f>
        <v>#N/A</v>
      </c>
      <c r="I344" s="142" t="e">
        <f>VLOOKUP($C344,Data!$A$1:$CC$300,COLUMNS($A:F),FALSE)</f>
        <v>#N/A</v>
      </c>
      <c r="J344" s="142" t="e">
        <f>VLOOKUP($C344,Data!$A$1:$CC$300,COLUMNS($A:G),FALSE)</f>
        <v>#N/A</v>
      </c>
      <c r="K344" s="142" t="e">
        <f>VLOOKUP($C344,Data!$A$1:$CC$300,COLUMNS($A:H),FALSE)</f>
        <v>#N/A</v>
      </c>
      <c r="L344" s="142" t="e">
        <f>VLOOKUP($C344,Data!$A$1:$CC$300,COLUMNS($A:I),FALSE)</f>
        <v>#N/A</v>
      </c>
      <c r="M344" s="142" t="e">
        <f>VLOOKUP($C344,Data!$A$1:$CC$300,COLUMNS($A:J),FALSE)</f>
        <v>#N/A</v>
      </c>
      <c r="N344" s="142" t="e">
        <f>VLOOKUP($C344,Data!$A$1:$CC$300,COLUMNS($A:K),FALSE)</f>
        <v>#N/A</v>
      </c>
      <c r="O344" s="142" t="e">
        <f>VLOOKUP($C344,Data!$A$1:$CC$300,COLUMNS($A:L),FALSE)</f>
        <v>#N/A</v>
      </c>
      <c r="P344" s="142" t="e">
        <f>VLOOKUP($C344,Data!$A$1:$CC$300,COLUMNS($A:M),FALSE)</f>
        <v>#N/A</v>
      </c>
      <c r="Q344" s="142" t="e">
        <f>VLOOKUP($C344,Data!$A$1:$CC$300,COLUMNS($A:N),FALSE)</f>
        <v>#N/A</v>
      </c>
      <c r="R344" s="142" t="e">
        <f>VLOOKUP($C344,Data!$A$1:$CC$300,COLUMNS($A:O),FALSE)</f>
        <v>#N/A</v>
      </c>
      <c r="S344" s="142" t="e">
        <f>VLOOKUP($C344,Data!$A$1:$CC$300,COLUMNS($A:P),FALSE)</f>
        <v>#N/A</v>
      </c>
      <c r="T344" s="142" t="e">
        <f>VLOOKUP($C344,Data!$A$1:$CC$300,COLUMNS($A:Q),FALSE)</f>
        <v>#N/A</v>
      </c>
    </row>
    <row r="345" spans="1:20" ht="15" thickBot="1">
      <c r="A345" s="7">
        <v>343</v>
      </c>
      <c r="B345" s="59" t="s">
        <v>729</v>
      </c>
      <c r="C345" s="60" t="s">
        <v>730</v>
      </c>
      <c r="D345" s="61" t="s">
        <v>581</v>
      </c>
      <c r="E345" s="142" t="e">
        <f>VLOOKUP($C345,Data!$A$1:$CC$300,COLUMNS($A:B),FALSE)</f>
        <v>#N/A</v>
      </c>
      <c r="F345" s="142" t="e">
        <f>VLOOKUP($C345,Data!$A$1:$CC$300,COLUMNS($A:C),FALSE)</f>
        <v>#N/A</v>
      </c>
      <c r="G345" s="142" t="e">
        <f>VLOOKUP($C345,Data!$A$1:$CC$300,COLUMNS($A:D),FALSE)</f>
        <v>#N/A</v>
      </c>
      <c r="H345" s="142" t="e">
        <f>VLOOKUP($C345,Data!$A$1:$CC$300,COLUMNS($A:E),FALSE)</f>
        <v>#N/A</v>
      </c>
      <c r="I345" s="142" t="e">
        <f>VLOOKUP($C345,Data!$A$1:$CC$300,COLUMNS($A:F),FALSE)</f>
        <v>#N/A</v>
      </c>
      <c r="J345" s="142" t="e">
        <f>VLOOKUP($C345,Data!$A$1:$CC$300,COLUMNS($A:G),FALSE)</f>
        <v>#N/A</v>
      </c>
      <c r="K345" s="142" t="e">
        <f>VLOOKUP($C345,Data!$A$1:$CC$300,COLUMNS($A:H),FALSE)</f>
        <v>#N/A</v>
      </c>
      <c r="L345" s="142" t="e">
        <f>VLOOKUP($C345,Data!$A$1:$CC$300,COLUMNS($A:I),FALSE)</f>
        <v>#N/A</v>
      </c>
      <c r="M345" s="142" t="e">
        <f>VLOOKUP($C345,Data!$A$1:$CC$300,COLUMNS($A:J),FALSE)</f>
        <v>#N/A</v>
      </c>
      <c r="N345" s="142" t="e">
        <f>VLOOKUP($C345,Data!$A$1:$CC$300,COLUMNS($A:K),FALSE)</f>
        <v>#N/A</v>
      </c>
      <c r="O345" s="142" t="e">
        <f>VLOOKUP($C345,Data!$A$1:$CC$300,COLUMNS($A:L),FALSE)</f>
        <v>#N/A</v>
      </c>
      <c r="P345" s="142" t="e">
        <f>VLOOKUP($C345,Data!$A$1:$CC$300,COLUMNS($A:M),FALSE)</f>
        <v>#N/A</v>
      </c>
      <c r="Q345" s="142" t="e">
        <f>VLOOKUP($C345,Data!$A$1:$CC$300,COLUMNS($A:N),FALSE)</f>
        <v>#N/A</v>
      </c>
      <c r="R345" s="142" t="e">
        <f>VLOOKUP($C345,Data!$A$1:$CC$300,COLUMNS($A:O),FALSE)</f>
        <v>#N/A</v>
      </c>
      <c r="S345" s="142" t="e">
        <f>VLOOKUP($C345,Data!$A$1:$CC$300,COLUMNS($A:P),FALSE)</f>
        <v>#N/A</v>
      </c>
      <c r="T345" s="142" t="e">
        <f>VLOOKUP($C345,Data!$A$1:$CC$300,COLUMNS($A:Q),FALSE)</f>
        <v>#N/A</v>
      </c>
    </row>
    <row r="346" spans="1:20" ht="15" thickBot="1">
      <c r="A346" s="7">
        <v>344</v>
      </c>
      <c r="B346" s="117" t="s">
        <v>1039</v>
      </c>
      <c r="C346" s="61" t="s">
        <v>1040</v>
      </c>
      <c r="D346" s="60" t="s">
        <v>1041</v>
      </c>
      <c r="E346" s="142" t="e">
        <f>VLOOKUP($C346,Data!$A$1:$CC$300,COLUMNS($A:B),FALSE)</f>
        <v>#N/A</v>
      </c>
      <c r="F346" s="142" t="e">
        <f>VLOOKUP($C346,Data!$A$1:$CC$300,COLUMNS($A:C),FALSE)</f>
        <v>#N/A</v>
      </c>
      <c r="G346" s="142" t="e">
        <f>VLOOKUP($C346,Data!$A$1:$CC$300,COLUMNS($A:D),FALSE)</f>
        <v>#N/A</v>
      </c>
      <c r="H346" s="142" t="e">
        <f>VLOOKUP($C346,Data!$A$1:$CC$300,COLUMNS($A:E),FALSE)</f>
        <v>#N/A</v>
      </c>
      <c r="I346" s="142" t="e">
        <f>VLOOKUP($C346,Data!$A$1:$CC$300,COLUMNS($A:F),FALSE)</f>
        <v>#N/A</v>
      </c>
      <c r="J346" s="142" t="e">
        <f>VLOOKUP($C346,Data!$A$1:$CC$300,COLUMNS($A:G),FALSE)</f>
        <v>#N/A</v>
      </c>
      <c r="K346" s="142" t="e">
        <f>VLOOKUP($C346,Data!$A$1:$CC$300,COLUMNS($A:H),FALSE)</f>
        <v>#N/A</v>
      </c>
      <c r="L346" s="142" t="e">
        <f>VLOOKUP($C346,Data!$A$1:$CC$300,COLUMNS($A:I),FALSE)</f>
        <v>#N/A</v>
      </c>
      <c r="M346" s="142" t="e">
        <f>VLOOKUP($C346,Data!$A$1:$CC$300,COLUMNS($A:J),FALSE)</f>
        <v>#N/A</v>
      </c>
      <c r="N346" s="142" t="e">
        <f>VLOOKUP($C346,Data!$A$1:$CC$300,COLUMNS($A:K),FALSE)</f>
        <v>#N/A</v>
      </c>
      <c r="O346" s="142" t="e">
        <f>VLOOKUP($C346,Data!$A$1:$CC$300,COLUMNS($A:L),FALSE)</f>
        <v>#N/A</v>
      </c>
      <c r="P346" s="142" t="e">
        <f>VLOOKUP($C346,Data!$A$1:$CC$300,COLUMNS($A:M),FALSE)</f>
        <v>#N/A</v>
      </c>
      <c r="Q346" s="142" t="e">
        <f>VLOOKUP($C346,Data!$A$1:$CC$300,COLUMNS($A:N),FALSE)</f>
        <v>#N/A</v>
      </c>
      <c r="R346" s="142" t="e">
        <f>VLOOKUP($C346,Data!$A$1:$CC$300,COLUMNS($A:O),FALSE)</f>
        <v>#N/A</v>
      </c>
      <c r="S346" s="142" t="e">
        <f>VLOOKUP($C346,Data!$A$1:$CC$300,COLUMNS($A:P),FALSE)</f>
        <v>#N/A</v>
      </c>
      <c r="T346" s="142" t="e">
        <f>VLOOKUP($C346,Data!$A$1:$CC$300,COLUMNS($A:Q),FALSE)</f>
        <v>#N/A</v>
      </c>
    </row>
    <row r="347" spans="1:20" ht="15" thickBot="1">
      <c r="A347" s="7">
        <v>345</v>
      </c>
      <c r="B347" s="117" t="s">
        <v>1042</v>
      </c>
      <c r="C347" s="61" t="s">
        <v>1043</v>
      </c>
      <c r="D347" s="60" t="s">
        <v>1041</v>
      </c>
      <c r="E347" s="142" t="e">
        <f>VLOOKUP($C347,Data!$A$1:$CC$300,COLUMNS($A:B),FALSE)</f>
        <v>#N/A</v>
      </c>
      <c r="F347" s="142" t="e">
        <f>VLOOKUP($C347,Data!$A$1:$CC$300,COLUMNS($A:C),FALSE)</f>
        <v>#N/A</v>
      </c>
      <c r="G347" s="142" t="e">
        <f>VLOOKUP($C347,Data!$A$1:$CC$300,COLUMNS($A:D),FALSE)</f>
        <v>#N/A</v>
      </c>
      <c r="H347" s="142" t="e">
        <f>VLOOKUP($C347,Data!$A$1:$CC$300,COLUMNS($A:E),FALSE)</f>
        <v>#N/A</v>
      </c>
      <c r="I347" s="142" t="e">
        <f>VLOOKUP($C347,Data!$A$1:$CC$300,COLUMNS($A:F),FALSE)</f>
        <v>#N/A</v>
      </c>
      <c r="J347" s="142" t="e">
        <f>VLOOKUP($C347,Data!$A$1:$CC$300,COLUMNS($A:G),FALSE)</f>
        <v>#N/A</v>
      </c>
      <c r="K347" s="142" t="e">
        <f>VLOOKUP($C347,Data!$A$1:$CC$300,COLUMNS($A:H),FALSE)</f>
        <v>#N/A</v>
      </c>
      <c r="L347" s="142" t="e">
        <f>VLOOKUP($C347,Data!$A$1:$CC$300,COLUMNS($A:I),FALSE)</f>
        <v>#N/A</v>
      </c>
      <c r="M347" s="142" t="e">
        <f>VLOOKUP($C347,Data!$A$1:$CC$300,COLUMNS($A:J),FALSE)</f>
        <v>#N/A</v>
      </c>
      <c r="N347" s="142" t="e">
        <f>VLOOKUP($C347,Data!$A$1:$CC$300,COLUMNS($A:K),FALSE)</f>
        <v>#N/A</v>
      </c>
      <c r="O347" s="142" t="e">
        <f>VLOOKUP($C347,Data!$A$1:$CC$300,COLUMNS($A:L),FALSE)</f>
        <v>#N/A</v>
      </c>
      <c r="P347" s="142" t="e">
        <f>VLOOKUP($C347,Data!$A$1:$CC$300,COLUMNS($A:M),FALSE)</f>
        <v>#N/A</v>
      </c>
      <c r="Q347" s="142" t="e">
        <f>VLOOKUP($C347,Data!$A$1:$CC$300,COLUMNS($A:N),FALSE)</f>
        <v>#N/A</v>
      </c>
      <c r="R347" s="142" t="e">
        <f>VLOOKUP($C347,Data!$A$1:$CC$300,COLUMNS($A:O),FALSE)</f>
        <v>#N/A</v>
      </c>
      <c r="S347" s="142" t="e">
        <f>VLOOKUP($C347,Data!$A$1:$CC$300,COLUMNS($A:P),FALSE)</f>
        <v>#N/A</v>
      </c>
      <c r="T347" s="142" t="e">
        <f>VLOOKUP($C347,Data!$A$1:$CC$300,COLUMNS($A:Q),FALSE)</f>
        <v>#N/A</v>
      </c>
    </row>
    <row r="348" spans="1:20" ht="15" thickBot="1">
      <c r="A348" s="7">
        <v>346</v>
      </c>
      <c r="B348" s="117" t="s">
        <v>1044</v>
      </c>
      <c r="C348" s="61" t="s">
        <v>1045</v>
      </c>
      <c r="D348" s="60" t="s">
        <v>1041</v>
      </c>
      <c r="E348" s="142" t="e">
        <f>VLOOKUP($C348,Data!$A$1:$CC$300,COLUMNS($A:B),FALSE)</f>
        <v>#N/A</v>
      </c>
      <c r="F348" s="142" t="e">
        <f>VLOOKUP($C348,Data!$A$1:$CC$300,COLUMNS($A:C),FALSE)</f>
        <v>#N/A</v>
      </c>
      <c r="G348" s="142" t="e">
        <f>VLOOKUP($C348,Data!$A$1:$CC$300,COLUMNS($A:D),FALSE)</f>
        <v>#N/A</v>
      </c>
      <c r="H348" s="142" t="e">
        <f>VLOOKUP($C348,Data!$A$1:$CC$300,COLUMNS($A:E),FALSE)</f>
        <v>#N/A</v>
      </c>
      <c r="I348" s="142" t="e">
        <f>VLOOKUP($C348,Data!$A$1:$CC$300,COLUMNS($A:F),FALSE)</f>
        <v>#N/A</v>
      </c>
      <c r="J348" s="142" t="e">
        <f>VLOOKUP($C348,Data!$A$1:$CC$300,COLUMNS($A:G),FALSE)</f>
        <v>#N/A</v>
      </c>
      <c r="K348" s="142" t="e">
        <f>VLOOKUP($C348,Data!$A$1:$CC$300,COLUMNS($A:H),FALSE)</f>
        <v>#N/A</v>
      </c>
      <c r="L348" s="142" t="e">
        <f>VLOOKUP($C348,Data!$A$1:$CC$300,COLUMNS($A:I),FALSE)</f>
        <v>#N/A</v>
      </c>
      <c r="M348" s="142" t="e">
        <f>VLOOKUP($C348,Data!$A$1:$CC$300,COLUMNS($A:J),FALSE)</f>
        <v>#N/A</v>
      </c>
      <c r="N348" s="142" t="e">
        <f>VLOOKUP($C348,Data!$A$1:$CC$300,COLUMNS($A:K),FALSE)</f>
        <v>#N/A</v>
      </c>
      <c r="O348" s="142" t="e">
        <f>VLOOKUP($C348,Data!$A$1:$CC$300,COLUMNS($A:L),FALSE)</f>
        <v>#N/A</v>
      </c>
      <c r="P348" s="142" t="e">
        <f>VLOOKUP($C348,Data!$A$1:$CC$300,COLUMNS($A:M),FALSE)</f>
        <v>#N/A</v>
      </c>
      <c r="Q348" s="142" t="e">
        <f>VLOOKUP($C348,Data!$A$1:$CC$300,COLUMNS($A:N),FALSE)</f>
        <v>#N/A</v>
      </c>
      <c r="R348" s="142" t="e">
        <f>VLOOKUP($C348,Data!$A$1:$CC$300,COLUMNS($A:O),FALSE)</f>
        <v>#N/A</v>
      </c>
      <c r="S348" s="142" t="e">
        <f>VLOOKUP($C348,Data!$A$1:$CC$300,COLUMNS($A:P),FALSE)</f>
        <v>#N/A</v>
      </c>
      <c r="T348" s="142" t="e">
        <f>VLOOKUP($C348,Data!$A$1:$CC$300,COLUMNS($A:Q),FALSE)</f>
        <v>#N/A</v>
      </c>
    </row>
    <row r="349" spans="1:20" ht="15" thickBot="1">
      <c r="A349" s="7">
        <v>347</v>
      </c>
      <c r="B349" s="117" t="s">
        <v>1046</v>
      </c>
      <c r="C349" s="61" t="s">
        <v>1047</v>
      </c>
      <c r="D349" s="60" t="s">
        <v>1041</v>
      </c>
      <c r="E349" s="142" t="e">
        <f>VLOOKUP($C349,Data!$A$1:$CC$300,COLUMNS($A:B),FALSE)</f>
        <v>#N/A</v>
      </c>
      <c r="F349" s="142" t="e">
        <f>VLOOKUP($C349,Data!$A$1:$CC$300,COLUMNS($A:C),FALSE)</f>
        <v>#N/A</v>
      </c>
      <c r="G349" s="142" t="e">
        <f>VLOOKUP($C349,Data!$A$1:$CC$300,COLUMNS($A:D),FALSE)</f>
        <v>#N/A</v>
      </c>
      <c r="H349" s="142" t="e">
        <f>VLOOKUP($C349,Data!$A$1:$CC$300,COLUMNS($A:E),FALSE)</f>
        <v>#N/A</v>
      </c>
      <c r="I349" s="142" t="e">
        <f>VLOOKUP($C349,Data!$A$1:$CC$300,COLUMNS($A:F),FALSE)</f>
        <v>#N/A</v>
      </c>
      <c r="J349" s="142" t="e">
        <f>VLOOKUP($C349,Data!$A$1:$CC$300,COLUMNS($A:G),FALSE)</f>
        <v>#N/A</v>
      </c>
      <c r="K349" s="142" t="e">
        <f>VLOOKUP($C349,Data!$A$1:$CC$300,COLUMNS($A:H),FALSE)</f>
        <v>#N/A</v>
      </c>
      <c r="L349" s="142" t="e">
        <f>VLOOKUP($C349,Data!$A$1:$CC$300,COLUMNS($A:I),FALSE)</f>
        <v>#N/A</v>
      </c>
      <c r="M349" s="142" t="e">
        <f>VLOOKUP($C349,Data!$A$1:$CC$300,COLUMNS($A:J),FALSE)</f>
        <v>#N/A</v>
      </c>
      <c r="N349" s="142" t="e">
        <f>VLOOKUP($C349,Data!$A$1:$CC$300,COLUMNS($A:K),FALSE)</f>
        <v>#N/A</v>
      </c>
      <c r="O349" s="142" t="e">
        <f>VLOOKUP($C349,Data!$A$1:$CC$300,COLUMNS($A:L),FALSE)</f>
        <v>#N/A</v>
      </c>
      <c r="P349" s="142" t="e">
        <f>VLOOKUP($C349,Data!$A$1:$CC$300,COLUMNS($A:M),FALSE)</f>
        <v>#N/A</v>
      </c>
      <c r="Q349" s="142" t="e">
        <f>VLOOKUP($C349,Data!$A$1:$CC$300,COLUMNS($A:N),FALSE)</f>
        <v>#N/A</v>
      </c>
      <c r="R349" s="142" t="e">
        <f>VLOOKUP($C349,Data!$A$1:$CC$300,COLUMNS($A:O),FALSE)</f>
        <v>#N/A</v>
      </c>
      <c r="S349" s="142" t="e">
        <f>VLOOKUP($C349,Data!$A$1:$CC$300,COLUMNS($A:P),FALSE)</f>
        <v>#N/A</v>
      </c>
      <c r="T349" s="142" t="e">
        <f>VLOOKUP($C349,Data!$A$1:$CC$300,COLUMNS($A:Q),FALSE)</f>
        <v>#N/A</v>
      </c>
    </row>
    <row r="350" spans="1:20" ht="15" thickBot="1">
      <c r="A350" s="7">
        <v>348</v>
      </c>
      <c r="B350" s="117" t="s">
        <v>1048</v>
      </c>
      <c r="C350" s="61" t="s">
        <v>1049</v>
      </c>
      <c r="D350" s="60" t="s">
        <v>1041</v>
      </c>
      <c r="E350" s="142" t="e">
        <f>VLOOKUP($C350,Data!$A$1:$CC$300,COLUMNS($A:B),FALSE)</f>
        <v>#N/A</v>
      </c>
      <c r="F350" s="142" t="e">
        <f>VLOOKUP($C350,Data!$A$1:$CC$300,COLUMNS($A:C),FALSE)</f>
        <v>#N/A</v>
      </c>
      <c r="G350" s="142" t="e">
        <f>VLOOKUP($C350,Data!$A$1:$CC$300,COLUMNS($A:D),FALSE)</f>
        <v>#N/A</v>
      </c>
      <c r="H350" s="142" t="e">
        <f>VLOOKUP($C350,Data!$A$1:$CC$300,COLUMNS($A:E),FALSE)</f>
        <v>#N/A</v>
      </c>
      <c r="I350" s="142" t="e">
        <f>VLOOKUP($C350,Data!$A$1:$CC$300,COLUMNS($A:F),FALSE)</f>
        <v>#N/A</v>
      </c>
      <c r="J350" s="142" t="e">
        <f>VLOOKUP($C350,Data!$A$1:$CC$300,COLUMNS($A:G),FALSE)</f>
        <v>#N/A</v>
      </c>
      <c r="K350" s="142" t="e">
        <f>VLOOKUP($C350,Data!$A$1:$CC$300,COLUMNS($A:H),FALSE)</f>
        <v>#N/A</v>
      </c>
      <c r="L350" s="142" t="e">
        <f>VLOOKUP($C350,Data!$A$1:$CC$300,COLUMNS($A:I),FALSE)</f>
        <v>#N/A</v>
      </c>
      <c r="M350" s="142" t="e">
        <f>VLOOKUP($C350,Data!$A$1:$CC$300,COLUMNS($A:J),FALSE)</f>
        <v>#N/A</v>
      </c>
      <c r="N350" s="142" t="e">
        <f>VLOOKUP($C350,Data!$A$1:$CC$300,COLUMNS($A:K),FALSE)</f>
        <v>#N/A</v>
      </c>
      <c r="O350" s="142" t="e">
        <f>VLOOKUP($C350,Data!$A$1:$CC$300,COLUMNS($A:L),FALSE)</f>
        <v>#N/A</v>
      </c>
      <c r="P350" s="142" t="e">
        <f>VLOOKUP($C350,Data!$A$1:$CC$300,COLUMNS($A:M),FALSE)</f>
        <v>#N/A</v>
      </c>
      <c r="Q350" s="142" t="e">
        <f>VLOOKUP($C350,Data!$A$1:$CC$300,COLUMNS($A:N),FALSE)</f>
        <v>#N/A</v>
      </c>
      <c r="R350" s="142" t="e">
        <f>VLOOKUP($C350,Data!$A$1:$CC$300,COLUMNS($A:O),FALSE)</f>
        <v>#N/A</v>
      </c>
      <c r="S350" s="142" t="e">
        <f>VLOOKUP($C350,Data!$A$1:$CC$300,COLUMNS($A:P),FALSE)</f>
        <v>#N/A</v>
      </c>
      <c r="T350" s="142" t="e">
        <f>VLOOKUP($C350,Data!$A$1:$CC$300,COLUMNS($A:Q),FALSE)</f>
        <v>#N/A</v>
      </c>
    </row>
    <row r="351" spans="1:20" ht="15" thickBot="1">
      <c r="A351" s="7">
        <v>349</v>
      </c>
      <c r="B351" s="117" t="s">
        <v>1050</v>
      </c>
      <c r="C351" s="61" t="s">
        <v>1051</v>
      </c>
      <c r="D351" s="60" t="s">
        <v>1041</v>
      </c>
      <c r="E351" s="142" t="e">
        <f>VLOOKUP($C351,Data!$A$1:$CC$300,COLUMNS($A:B),FALSE)</f>
        <v>#N/A</v>
      </c>
      <c r="F351" s="142" t="e">
        <f>VLOOKUP($C351,Data!$A$1:$CC$300,COLUMNS($A:C),FALSE)</f>
        <v>#N/A</v>
      </c>
      <c r="G351" s="142" t="e">
        <f>VLOOKUP($C351,Data!$A$1:$CC$300,COLUMNS($A:D),FALSE)</f>
        <v>#N/A</v>
      </c>
      <c r="H351" s="142" t="e">
        <f>VLOOKUP($C351,Data!$A$1:$CC$300,COLUMNS($A:E),FALSE)</f>
        <v>#N/A</v>
      </c>
      <c r="I351" s="142" t="e">
        <f>VLOOKUP($C351,Data!$A$1:$CC$300,COLUMNS($A:F),FALSE)</f>
        <v>#N/A</v>
      </c>
      <c r="J351" s="142" t="e">
        <f>VLOOKUP($C351,Data!$A$1:$CC$300,COLUMNS($A:G),FALSE)</f>
        <v>#N/A</v>
      </c>
      <c r="K351" s="142" t="e">
        <f>VLOOKUP($C351,Data!$A$1:$CC$300,COLUMNS($A:H),FALSE)</f>
        <v>#N/A</v>
      </c>
      <c r="L351" s="142" t="e">
        <f>VLOOKUP($C351,Data!$A$1:$CC$300,COLUMNS($A:I),FALSE)</f>
        <v>#N/A</v>
      </c>
      <c r="M351" s="142" t="e">
        <f>VLOOKUP($C351,Data!$A$1:$CC$300,COLUMNS($A:J),FALSE)</f>
        <v>#N/A</v>
      </c>
      <c r="N351" s="142" t="e">
        <f>VLOOKUP($C351,Data!$A$1:$CC$300,COLUMNS($A:K),FALSE)</f>
        <v>#N/A</v>
      </c>
      <c r="O351" s="142" t="e">
        <f>VLOOKUP($C351,Data!$A$1:$CC$300,COLUMNS($A:L),FALSE)</f>
        <v>#N/A</v>
      </c>
      <c r="P351" s="142" t="e">
        <f>VLOOKUP($C351,Data!$A$1:$CC$300,COLUMNS($A:M),FALSE)</f>
        <v>#N/A</v>
      </c>
      <c r="Q351" s="142" t="e">
        <f>VLOOKUP($C351,Data!$A$1:$CC$300,COLUMNS($A:N),FALSE)</f>
        <v>#N/A</v>
      </c>
      <c r="R351" s="142" t="e">
        <f>VLOOKUP($C351,Data!$A$1:$CC$300,COLUMNS($A:O),FALSE)</f>
        <v>#N/A</v>
      </c>
      <c r="S351" s="142" t="e">
        <f>VLOOKUP($C351,Data!$A$1:$CC$300,COLUMNS($A:P),FALSE)</f>
        <v>#N/A</v>
      </c>
      <c r="T351" s="142" t="e">
        <f>VLOOKUP($C351,Data!$A$1:$CC$300,COLUMNS($A:Q),FALSE)</f>
        <v>#N/A</v>
      </c>
    </row>
    <row r="352" spans="1:20" ht="15" thickBot="1">
      <c r="A352" s="7">
        <v>350</v>
      </c>
      <c r="B352" s="117" t="s">
        <v>1052</v>
      </c>
      <c r="C352" s="61" t="s">
        <v>1053</v>
      </c>
      <c r="D352" s="60" t="s">
        <v>1041</v>
      </c>
      <c r="E352" s="142" t="e">
        <f>VLOOKUP($C352,Data!$A$1:$CC$300,COLUMNS($A:B),FALSE)</f>
        <v>#N/A</v>
      </c>
      <c r="F352" s="142" t="e">
        <f>VLOOKUP($C352,Data!$A$1:$CC$300,COLUMNS($A:C),FALSE)</f>
        <v>#N/A</v>
      </c>
      <c r="G352" s="142" t="e">
        <f>VLOOKUP($C352,Data!$A$1:$CC$300,COLUMNS($A:D),FALSE)</f>
        <v>#N/A</v>
      </c>
      <c r="H352" s="142" t="e">
        <f>VLOOKUP($C352,Data!$A$1:$CC$300,COLUMNS($A:E),FALSE)</f>
        <v>#N/A</v>
      </c>
      <c r="I352" s="142" t="e">
        <f>VLOOKUP($C352,Data!$A$1:$CC$300,COLUMNS($A:F),FALSE)</f>
        <v>#N/A</v>
      </c>
      <c r="J352" s="142" t="e">
        <f>VLOOKUP($C352,Data!$A$1:$CC$300,COLUMNS($A:G),FALSE)</f>
        <v>#N/A</v>
      </c>
      <c r="K352" s="142" t="e">
        <f>VLOOKUP($C352,Data!$A$1:$CC$300,COLUMNS($A:H),FALSE)</f>
        <v>#N/A</v>
      </c>
      <c r="L352" s="142" t="e">
        <f>VLOOKUP($C352,Data!$A$1:$CC$300,COLUMNS($A:I),FALSE)</f>
        <v>#N/A</v>
      </c>
      <c r="M352" s="142" t="e">
        <f>VLOOKUP($C352,Data!$A$1:$CC$300,COLUMNS($A:J),FALSE)</f>
        <v>#N/A</v>
      </c>
      <c r="N352" s="142" t="e">
        <f>VLOOKUP($C352,Data!$A$1:$CC$300,COLUMNS($A:K),FALSE)</f>
        <v>#N/A</v>
      </c>
      <c r="O352" s="142" t="e">
        <f>VLOOKUP($C352,Data!$A$1:$CC$300,COLUMNS($A:L),FALSE)</f>
        <v>#N/A</v>
      </c>
      <c r="P352" s="142" t="e">
        <f>VLOOKUP($C352,Data!$A$1:$CC$300,COLUMNS($A:M),FALSE)</f>
        <v>#N/A</v>
      </c>
      <c r="Q352" s="142" t="e">
        <f>VLOOKUP($C352,Data!$A$1:$CC$300,COLUMNS($A:N),FALSE)</f>
        <v>#N/A</v>
      </c>
      <c r="R352" s="142" t="e">
        <f>VLOOKUP($C352,Data!$A$1:$CC$300,COLUMNS($A:O),FALSE)</f>
        <v>#N/A</v>
      </c>
      <c r="S352" s="142" t="e">
        <f>VLOOKUP($C352,Data!$A$1:$CC$300,COLUMNS($A:P),FALSE)</f>
        <v>#N/A</v>
      </c>
      <c r="T352" s="142" t="e">
        <f>VLOOKUP($C352,Data!$A$1:$CC$300,COLUMNS($A:Q),FALSE)</f>
        <v>#N/A</v>
      </c>
    </row>
    <row r="353" spans="1:20" ht="15" thickBot="1">
      <c r="A353" s="7">
        <v>351</v>
      </c>
      <c r="B353" s="117" t="s">
        <v>1054</v>
      </c>
      <c r="C353" s="61" t="s">
        <v>1055</v>
      </c>
      <c r="D353" s="60" t="s">
        <v>1041</v>
      </c>
      <c r="E353" s="142" t="e">
        <f>VLOOKUP($C353,Data!$A$1:$CC$300,COLUMNS($A:B),FALSE)</f>
        <v>#N/A</v>
      </c>
      <c r="F353" s="142" t="e">
        <f>VLOOKUP($C353,Data!$A$1:$CC$300,COLUMNS($A:C),FALSE)</f>
        <v>#N/A</v>
      </c>
      <c r="G353" s="142" t="e">
        <f>VLOOKUP($C353,Data!$A$1:$CC$300,COLUMNS($A:D),FALSE)</f>
        <v>#N/A</v>
      </c>
      <c r="H353" s="142" t="e">
        <f>VLOOKUP($C353,Data!$A$1:$CC$300,COLUMNS($A:E),FALSE)</f>
        <v>#N/A</v>
      </c>
      <c r="I353" s="142" t="e">
        <f>VLOOKUP($C353,Data!$A$1:$CC$300,COLUMNS($A:F),FALSE)</f>
        <v>#N/A</v>
      </c>
      <c r="J353" s="142" t="e">
        <f>VLOOKUP($C353,Data!$A$1:$CC$300,COLUMNS($A:G),FALSE)</f>
        <v>#N/A</v>
      </c>
      <c r="K353" s="142" t="e">
        <f>VLOOKUP($C353,Data!$A$1:$CC$300,COLUMNS($A:H),FALSE)</f>
        <v>#N/A</v>
      </c>
      <c r="L353" s="142" t="e">
        <f>VLOOKUP($C353,Data!$A$1:$CC$300,COLUMNS($A:I),FALSE)</f>
        <v>#N/A</v>
      </c>
      <c r="M353" s="142" t="e">
        <f>VLOOKUP($C353,Data!$A$1:$CC$300,COLUMNS($A:J),FALSE)</f>
        <v>#N/A</v>
      </c>
      <c r="N353" s="142" t="e">
        <f>VLOOKUP($C353,Data!$A$1:$CC$300,COLUMNS($A:K),FALSE)</f>
        <v>#N/A</v>
      </c>
      <c r="O353" s="142" t="e">
        <f>VLOOKUP($C353,Data!$A$1:$CC$300,COLUMNS($A:L),FALSE)</f>
        <v>#N/A</v>
      </c>
      <c r="P353" s="142" t="e">
        <f>VLOOKUP($C353,Data!$A$1:$CC$300,COLUMNS($A:M),FALSE)</f>
        <v>#N/A</v>
      </c>
      <c r="Q353" s="142" t="e">
        <f>VLOOKUP($C353,Data!$A$1:$CC$300,COLUMNS($A:N),FALSE)</f>
        <v>#N/A</v>
      </c>
      <c r="R353" s="142" t="e">
        <f>VLOOKUP($C353,Data!$A$1:$CC$300,COLUMNS($A:O),FALSE)</f>
        <v>#N/A</v>
      </c>
      <c r="S353" s="142" t="e">
        <f>VLOOKUP($C353,Data!$A$1:$CC$300,COLUMNS($A:P),FALSE)</f>
        <v>#N/A</v>
      </c>
      <c r="T353" s="142" t="e">
        <f>VLOOKUP($C353,Data!$A$1:$CC$300,COLUMNS($A:Q),FALSE)</f>
        <v>#N/A</v>
      </c>
    </row>
    <row r="354" spans="1:20" ht="15" thickBot="1">
      <c r="A354" s="7">
        <v>352</v>
      </c>
      <c r="B354" s="117" t="s">
        <v>1056</v>
      </c>
      <c r="C354" s="61" t="s">
        <v>1057</v>
      </c>
      <c r="D354" s="60" t="s">
        <v>1041</v>
      </c>
      <c r="E354" s="142" t="e">
        <f>VLOOKUP($C354,Data!$A$1:$CC$300,COLUMNS($A:B),FALSE)</f>
        <v>#N/A</v>
      </c>
      <c r="F354" s="142" t="e">
        <f>VLOOKUP($C354,Data!$A$1:$CC$300,COLUMNS($A:C),FALSE)</f>
        <v>#N/A</v>
      </c>
      <c r="G354" s="142" t="e">
        <f>VLOOKUP($C354,Data!$A$1:$CC$300,COLUMNS($A:D),FALSE)</f>
        <v>#N/A</v>
      </c>
      <c r="H354" s="142" t="e">
        <f>VLOOKUP($C354,Data!$A$1:$CC$300,COLUMNS($A:E),FALSE)</f>
        <v>#N/A</v>
      </c>
      <c r="I354" s="142" t="e">
        <f>VLOOKUP($C354,Data!$A$1:$CC$300,COLUMNS($A:F),FALSE)</f>
        <v>#N/A</v>
      </c>
      <c r="J354" s="142" t="e">
        <f>VLOOKUP($C354,Data!$A$1:$CC$300,COLUMNS($A:G),FALSE)</f>
        <v>#N/A</v>
      </c>
      <c r="K354" s="142" t="e">
        <f>VLOOKUP($C354,Data!$A$1:$CC$300,COLUMNS($A:H),FALSE)</f>
        <v>#N/A</v>
      </c>
      <c r="L354" s="142" t="e">
        <f>VLOOKUP($C354,Data!$A$1:$CC$300,COLUMNS($A:I),FALSE)</f>
        <v>#N/A</v>
      </c>
      <c r="M354" s="142" t="e">
        <f>VLOOKUP($C354,Data!$A$1:$CC$300,COLUMNS($A:J),FALSE)</f>
        <v>#N/A</v>
      </c>
      <c r="N354" s="142" t="e">
        <f>VLOOKUP($C354,Data!$A$1:$CC$300,COLUMNS($A:K),FALSE)</f>
        <v>#N/A</v>
      </c>
      <c r="O354" s="142" t="e">
        <f>VLOOKUP($C354,Data!$A$1:$CC$300,COLUMNS($A:L),FALSE)</f>
        <v>#N/A</v>
      </c>
      <c r="P354" s="142" t="e">
        <f>VLOOKUP($C354,Data!$A$1:$CC$300,COLUMNS($A:M),FALSE)</f>
        <v>#N/A</v>
      </c>
      <c r="Q354" s="142" t="e">
        <f>VLOOKUP($C354,Data!$A$1:$CC$300,COLUMNS($A:N),FALSE)</f>
        <v>#N/A</v>
      </c>
      <c r="R354" s="142" t="e">
        <f>VLOOKUP($C354,Data!$A$1:$CC$300,COLUMNS($A:O),FALSE)</f>
        <v>#N/A</v>
      </c>
      <c r="S354" s="142" t="e">
        <f>VLOOKUP($C354,Data!$A$1:$CC$300,COLUMNS($A:P),FALSE)</f>
        <v>#N/A</v>
      </c>
      <c r="T354" s="142" t="e">
        <f>VLOOKUP($C354,Data!$A$1:$CC$300,COLUMNS($A:Q),FALSE)</f>
        <v>#N/A</v>
      </c>
    </row>
    <row r="355" spans="1:20" ht="15" thickBot="1">
      <c r="A355" s="7">
        <v>353</v>
      </c>
      <c r="B355" s="117" t="s">
        <v>1058</v>
      </c>
      <c r="C355" s="61" t="s">
        <v>1059</v>
      </c>
      <c r="D355" s="60" t="s">
        <v>1041</v>
      </c>
      <c r="E355" s="142" t="e">
        <f>VLOOKUP($C355,Data!$A$1:$CC$300,COLUMNS($A:B),FALSE)</f>
        <v>#N/A</v>
      </c>
      <c r="F355" s="142" t="e">
        <f>VLOOKUP($C355,Data!$A$1:$CC$300,COLUMNS($A:C),FALSE)</f>
        <v>#N/A</v>
      </c>
      <c r="G355" s="142" t="e">
        <f>VLOOKUP($C355,Data!$A$1:$CC$300,COLUMNS($A:D),FALSE)</f>
        <v>#N/A</v>
      </c>
      <c r="H355" s="142" t="e">
        <f>VLOOKUP($C355,Data!$A$1:$CC$300,COLUMNS($A:E),FALSE)</f>
        <v>#N/A</v>
      </c>
      <c r="I355" s="142" t="e">
        <f>VLOOKUP($C355,Data!$A$1:$CC$300,COLUMNS($A:F),FALSE)</f>
        <v>#N/A</v>
      </c>
      <c r="J355" s="142" t="e">
        <f>VLOOKUP($C355,Data!$A$1:$CC$300,COLUMNS($A:G),FALSE)</f>
        <v>#N/A</v>
      </c>
      <c r="K355" s="142" t="e">
        <f>VLOOKUP($C355,Data!$A$1:$CC$300,COLUMNS($A:H),FALSE)</f>
        <v>#N/A</v>
      </c>
      <c r="L355" s="142" t="e">
        <f>VLOOKUP($C355,Data!$A$1:$CC$300,COLUMNS($A:I),FALSE)</f>
        <v>#N/A</v>
      </c>
      <c r="M355" s="142" t="e">
        <f>VLOOKUP($C355,Data!$A$1:$CC$300,COLUMNS($A:J),FALSE)</f>
        <v>#N/A</v>
      </c>
      <c r="N355" s="142" t="e">
        <f>VLOOKUP($C355,Data!$A$1:$CC$300,COLUMNS($A:K),FALSE)</f>
        <v>#N/A</v>
      </c>
      <c r="O355" s="142" t="e">
        <f>VLOOKUP($C355,Data!$A$1:$CC$300,COLUMNS($A:L),FALSE)</f>
        <v>#N/A</v>
      </c>
      <c r="P355" s="142" t="e">
        <f>VLOOKUP($C355,Data!$A$1:$CC$300,COLUMNS($A:M),FALSE)</f>
        <v>#N/A</v>
      </c>
      <c r="Q355" s="142" t="e">
        <f>VLOOKUP($C355,Data!$A$1:$CC$300,COLUMNS($A:N),FALSE)</f>
        <v>#N/A</v>
      </c>
      <c r="R355" s="142" t="e">
        <f>VLOOKUP($C355,Data!$A$1:$CC$300,COLUMNS($A:O),FALSE)</f>
        <v>#N/A</v>
      </c>
      <c r="S355" s="142" t="e">
        <f>VLOOKUP($C355,Data!$A$1:$CC$300,COLUMNS($A:P),FALSE)</f>
        <v>#N/A</v>
      </c>
      <c r="T355" s="142" t="e">
        <f>VLOOKUP($C355,Data!$A$1:$CC$300,COLUMNS($A:Q),FALSE)</f>
        <v>#N/A</v>
      </c>
    </row>
    <row r="356" spans="1:20" ht="15" thickBot="1">
      <c r="A356" s="7">
        <v>354</v>
      </c>
      <c r="B356" s="117" t="s">
        <v>1060</v>
      </c>
      <c r="C356" s="61" t="s">
        <v>1061</v>
      </c>
      <c r="D356" s="60" t="s">
        <v>1041</v>
      </c>
      <c r="E356" s="142" t="e">
        <f>VLOOKUP($C356,Data!$A$1:$CC$300,COLUMNS($A:B),FALSE)</f>
        <v>#N/A</v>
      </c>
      <c r="F356" s="142" t="e">
        <f>VLOOKUP($C356,Data!$A$1:$CC$300,COLUMNS($A:C),FALSE)</f>
        <v>#N/A</v>
      </c>
      <c r="G356" s="142" t="e">
        <f>VLOOKUP($C356,Data!$A$1:$CC$300,COLUMNS($A:D),FALSE)</f>
        <v>#N/A</v>
      </c>
      <c r="H356" s="142" t="e">
        <f>VLOOKUP($C356,Data!$A$1:$CC$300,COLUMNS($A:E),FALSE)</f>
        <v>#N/A</v>
      </c>
      <c r="I356" s="142" t="e">
        <f>VLOOKUP($C356,Data!$A$1:$CC$300,COLUMNS($A:F),FALSE)</f>
        <v>#N/A</v>
      </c>
      <c r="J356" s="142" t="e">
        <f>VLOOKUP($C356,Data!$A$1:$CC$300,COLUMNS($A:G),FALSE)</f>
        <v>#N/A</v>
      </c>
      <c r="K356" s="142" t="e">
        <f>VLOOKUP($C356,Data!$A$1:$CC$300,COLUMNS($A:H),FALSE)</f>
        <v>#N/A</v>
      </c>
      <c r="L356" s="142" t="e">
        <f>VLOOKUP($C356,Data!$A$1:$CC$300,COLUMNS($A:I),FALSE)</f>
        <v>#N/A</v>
      </c>
      <c r="M356" s="142" t="e">
        <f>VLOOKUP($C356,Data!$A$1:$CC$300,COLUMNS($A:J),FALSE)</f>
        <v>#N/A</v>
      </c>
      <c r="N356" s="142" t="e">
        <f>VLOOKUP($C356,Data!$A$1:$CC$300,COLUMNS($A:K),FALSE)</f>
        <v>#N/A</v>
      </c>
      <c r="O356" s="142" t="e">
        <f>VLOOKUP($C356,Data!$A$1:$CC$300,COLUMNS($A:L),FALSE)</f>
        <v>#N/A</v>
      </c>
      <c r="P356" s="142" t="e">
        <f>VLOOKUP($C356,Data!$A$1:$CC$300,COLUMNS($A:M),FALSE)</f>
        <v>#N/A</v>
      </c>
      <c r="Q356" s="142" t="e">
        <f>VLOOKUP($C356,Data!$A$1:$CC$300,COLUMNS($A:N),FALSE)</f>
        <v>#N/A</v>
      </c>
      <c r="R356" s="142" t="e">
        <f>VLOOKUP($C356,Data!$A$1:$CC$300,COLUMNS($A:O),FALSE)</f>
        <v>#N/A</v>
      </c>
      <c r="S356" s="142" t="e">
        <f>VLOOKUP($C356,Data!$A$1:$CC$300,COLUMNS($A:P),FALSE)</f>
        <v>#N/A</v>
      </c>
      <c r="T356" s="142" t="e">
        <f>VLOOKUP($C356,Data!$A$1:$CC$300,COLUMNS($A:Q),FALSE)</f>
        <v>#N/A</v>
      </c>
    </row>
    <row r="357" spans="1:20" ht="15" thickBot="1">
      <c r="A357" s="7">
        <v>355</v>
      </c>
      <c r="B357" s="117" t="s">
        <v>1062</v>
      </c>
      <c r="C357" s="61" t="s">
        <v>1063</v>
      </c>
      <c r="D357" s="60" t="s">
        <v>1041</v>
      </c>
      <c r="E357" s="142" t="e">
        <f>VLOOKUP($C357,Data!$A$1:$CC$300,COLUMNS($A:B),FALSE)</f>
        <v>#N/A</v>
      </c>
      <c r="F357" s="142" t="e">
        <f>VLOOKUP($C357,Data!$A$1:$CC$300,COLUMNS($A:C),FALSE)</f>
        <v>#N/A</v>
      </c>
      <c r="G357" s="142" t="e">
        <f>VLOOKUP($C357,Data!$A$1:$CC$300,COLUMNS($A:D),FALSE)</f>
        <v>#N/A</v>
      </c>
      <c r="H357" s="142" t="e">
        <f>VLOOKUP($C357,Data!$A$1:$CC$300,COLUMNS($A:E),FALSE)</f>
        <v>#N/A</v>
      </c>
      <c r="I357" s="142" t="e">
        <f>VLOOKUP($C357,Data!$A$1:$CC$300,COLUMNS($A:F),FALSE)</f>
        <v>#N/A</v>
      </c>
      <c r="J357" s="142" t="e">
        <f>VLOOKUP($C357,Data!$A$1:$CC$300,COLUMNS($A:G),FALSE)</f>
        <v>#N/A</v>
      </c>
      <c r="K357" s="142" t="e">
        <f>VLOOKUP($C357,Data!$A$1:$CC$300,COLUMNS($A:H),FALSE)</f>
        <v>#N/A</v>
      </c>
      <c r="L357" s="142" t="e">
        <f>VLOOKUP($C357,Data!$A$1:$CC$300,COLUMNS($A:I),FALSE)</f>
        <v>#N/A</v>
      </c>
      <c r="M357" s="142" t="e">
        <f>VLOOKUP($C357,Data!$A$1:$CC$300,COLUMNS($A:J),FALSE)</f>
        <v>#N/A</v>
      </c>
      <c r="N357" s="142" t="e">
        <f>VLOOKUP($C357,Data!$A$1:$CC$300,COLUMNS($A:K),FALSE)</f>
        <v>#N/A</v>
      </c>
      <c r="O357" s="142" t="e">
        <f>VLOOKUP($C357,Data!$A$1:$CC$300,COLUMNS($A:L),FALSE)</f>
        <v>#N/A</v>
      </c>
      <c r="P357" s="142" t="e">
        <f>VLOOKUP($C357,Data!$A$1:$CC$300,COLUMNS($A:M),FALSE)</f>
        <v>#N/A</v>
      </c>
      <c r="Q357" s="142" t="e">
        <f>VLOOKUP($C357,Data!$A$1:$CC$300,COLUMNS($A:N),FALSE)</f>
        <v>#N/A</v>
      </c>
      <c r="R357" s="142" t="e">
        <f>VLOOKUP($C357,Data!$A$1:$CC$300,COLUMNS($A:O),FALSE)</f>
        <v>#N/A</v>
      </c>
      <c r="S357" s="142" t="e">
        <f>VLOOKUP($C357,Data!$A$1:$CC$300,COLUMNS($A:P),FALSE)</f>
        <v>#N/A</v>
      </c>
      <c r="T357" s="142" t="e">
        <f>VLOOKUP($C357,Data!$A$1:$CC$300,COLUMNS($A:Q),FALSE)</f>
        <v>#N/A</v>
      </c>
    </row>
    <row r="358" spans="1:20" ht="15" thickBot="1">
      <c r="A358" s="7">
        <v>356</v>
      </c>
      <c r="B358" s="117" t="s">
        <v>1064</v>
      </c>
      <c r="C358" s="61" t="s">
        <v>1065</v>
      </c>
      <c r="D358" s="60" t="s">
        <v>1041</v>
      </c>
      <c r="E358" s="142" t="e">
        <f>VLOOKUP($C358,Data!$A$1:$CC$300,COLUMNS($A:B),FALSE)</f>
        <v>#N/A</v>
      </c>
      <c r="F358" s="142" t="e">
        <f>VLOOKUP($C358,Data!$A$1:$CC$300,COLUMNS($A:C),FALSE)</f>
        <v>#N/A</v>
      </c>
      <c r="G358" s="142" t="e">
        <f>VLOOKUP($C358,Data!$A$1:$CC$300,COLUMNS($A:D),FALSE)</f>
        <v>#N/A</v>
      </c>
      <c r="H358" s="142" t="e">
        <f>VLOOKUP($C358,Data!$A$1:$CC$300,COLUMNS($A:E),FALSE)</f>
        <v>#N/A</v>
      </c>
      <c r="I358" s="142" t="e">
        <f>VLOOKUP($C358,Data!$A$1:$CC$300,COLUMNS($A:F),FALSE)</f>
        <v>#N/A</v>
      </c>
      <c r="J358" s="142" t="e">
        <f>VLOOKUP($C358,Data!$A$1:$CC$300,COLUMNS($A:G),FALSE)</f>
        <v>#N/A</v>
      </c>
      <c r="K358" s="142" t="e">
        <f>VLOOKUP($C358,Data!$A$1:$CC$300,COLUMNS($A:H),FALSE)</f>
        <v>#N/A</v>
      </c>
      <c r="L358" s="142" t="e">
        <f>VLOOKUP($C358,Data!$A$1:$CC$300,COLUMNS($A:I),FALSE)</f>
        <v>#N/A</v>
      </c>
      <c r="M358" s="142" t="e">
        <f>VLOOKUP($C358,Data!$A$1:$CC$300,COLUMNS($A:J),FALSE)</f>
        <v>#N/A</v>
      </c>
      <c r="N358" s="142" t="e">
        <f>VLOOKUP($C358,Data!$A$1:$CC$300,COLUMNS($A:K),FALSE)</f>
        <v>#N/A</v>
      </c>
      <c r="O358" s="142" t="e">
        <f>VLOOKUP($C358,Data!$A$1:$CC$300,COLUMNS($A:L),FALSE)</f>
        <v>#N/A</v>
      </c>
      <c r="P358" s="142" t="e">
        <f>VLOOKUP($C358,Data!$A$1:$CC$300,COLUMNS($A:M),FALSE)</f>
        <v>#N/A</v>
      </c>
      <c r="Q358" s="142" t="e">
        <f>VLOOKUP($C358,Data!$A$1:$CC$300,COLUMNS($A:N),FALSE)</f>
        <v>#N/A</v>
      </c>
      <c r="R358" s="142" t="e">
        <f>VLOOKUP($C358,Data!$A$1:$CC$300,COLUMNS($A:O),FALSE)</f>
        <v>#N/A</v>
      </c>
      <c r="S358" s="142" t="e">
        <f>VLOOKUP($C358,Data!$A$1:$CC$300,COLUMNS($A:P),FALSE)</f>
        <v>#N/A</v>
      </c>
      <c r="T358" s="142" t="e">
        <f>VLOOKUP($C358,Data!$A$1:$CC$300,COLUMNS($A:Q),FALSE)</f>
        <v>#N/A</v>
      </c>
    </row>
    <row r="359" spans="1:20" ht="15" thickBot="1">
      <c r="A359" s="7">
        <v>357</v>
      </c>
      <c r="B359" s="117" t="s">
        <v>1066</v>
      </c>
      <c r="C359" s="61" t="s">
        <v>1067</v>
      </c>
      <c r="D359" s="60" t="s">
        <v>1041</v>
      </c>
      <c r="E359" s="142" t="e">
        <f>VLOOKUP($C359,Data!$A$1:$CC$300,COLUMNS($A:B),FALSE)</f>
        <v>#N/A</v>
      </c>
      <c r="F359" s="142" t="e">
        <f>VLOOKUP($C359,Data!$A$1:$CC$300,COLUMNS($A:C),FALSE)</f>
        <v>#N/A</v>
      </c>
      <c r="G359" s="142" t="e">
        <f>VLOOKUP($C359,Data!$A$1:$CC$300,COLUMNS($A:D),FALSE)</f>
        <v>#N/A</v>
      </c>
      <c r="H359" s="142" t="e">
        <f>VLOOKUP($C359,Data!$A$1:$CC$300,COLUMNS($A:E),FALSE)</f>
        <v>#N/A</v>
      </c>
      <c r="I359" s="142" t="e">
        <f>VLOOKUP($C359,Data!$A$1:$CC$300,COLUMNS($A:F),FALSE)</f>
        <v>#N/A</v>
      </c>
      <c r="J359" s="142" t="e">
        <f>VLOOKUP($C359,Data!$A$1:$CC$300,COLUMNS($A:G),FALSE)</f>
        <v>#N/A</v>
      </c>
      <c r="K359" s="142" t="e">
        <f>VLOOKUP($C359,Data!$A$1:$CC$300,COLUMNS($A:H),FALSE)</f>
        <v>#N/A</v>
      </c>
      <c r="L359" s="142" t="e">
        <f>VLOOKUP($C359,Data!$A$1:$CC$300,COLUMNS($A:I),FALSE)</f>
        <v>#N/A</v>
      </c>
      <c r="M359" s="142" t="e">
        <f>VLOOKUP($C359,Data!$A$1:$CC$300,COLUMNS($A:J),FALSE)</f>
        <v>#N/A</v>
      </c>
      <c r="N359" s="142" t="e">
        <f>VLOOKUP($C359,Data!$A$1:$CC$300,COLUMNS($A:K),FALSE)</f>
        <v>#N/A</v>
      </c>
      <c r="O359" s="142" t="e">
        <f>VLOOKUP($C359,Data!$A$1:$CC$300,COLUMNS($A:L),FALSE)</f>
        <v>#N/A</v>
      </c>
      <c r="P359" s="142" t="e">
        <f>VLOOKUP($C359,Data!$A$1:$CC$300,COLUMNS($A:M),FALSE)</f>
        <v>#N/A</v>
      </c>
      <c r="Q359" s="142" t="e">
        <f>VLOOKUP($C359,Data!$A$1:$CC$300,COLUMNS($A:N),FALSE)</f>
        <v>#N/A</v>
      </c>
      <c r="R359" s="142" t="e">
        <f>VLOOKUP($C359,Data!$A$1:$CC$300,COLUMNS($A:O),FALSE)</f>
        <v>#N/A</v>
      </c>
      <c r="S359" s="142" t="e">
        <f>VLOOKUP($C359,Data!$A$1:$CC$300,COLUMNS($A:P),FALSE)</f>
        <v>#N/A</v>
      </c>
      <c r="T359" s="142" t="e">
        <f>VLOOKUP($C359,Data!$A$1:$CC$300,COLUMNS($A:Q),FALSE)</f>
        <v>#N/A</v>
      </c>
    </row>
    <row r="360" spans="1:20" ht="15" thickBot="1">
      <c r="A360" s="7">
        <v>358</v>
      </c>
      <c r="B360" s="117" t="s">
        <v>1068</v>
      </c>
      <c r="C360" s="61" t="s">
        <v>1069</v>
      </c>
      <c r="D360" s="60" t="s">
        <v>1041</v>
      </c>
      <c r="E360" s="142" t="e">
        <f>VLOOKUP($C360,Data!$A$1:$CC$300,COLUMNS($A:B),FALSE)</f>
        <v>#N/A</v>
      </c>
      <c r="F360" s="142" t="e">
        <f>VLOOKUP($C360,Data!$A$1:$CC$300,COLUMNS($A:C),FALSE)</f>
        <v>#N/A</v>
      </c>
      <c r="G360" s="142" t="e">
        <f>VLOOKUP($C360,Data!$A$1:$CC$300,COLUMNS($A:D),FALSE)</f>
        <v>#N/A</v>
      </c>
      <c r="H360" s="142" t="e">
        <f>VLOOKUP($C360,Data!$A$1:$CC$300,COLUMNS($A:E),FALSE)</f>
        <v>#N/A</v>
      </c>
      <c r="I360" s="142" t="e">
        <f>VLOOKUP($C360,Data!$A$1:$CC$300,COLUMNS($A:F),FALSE)</f>
        <v>#N/A</v>
      </c>
      <c r="J360" s="142" t="e">
        <f>VLOOKUP($C360,Data!$A$1:$CC$300,COLUMNS($A:G),FALSE)</f>
        <v>#N/A</v>
      </c>
      <c r="K360" s="142" t="e">
        <f>VLOOKUP($C360,Data!$A$1:$CC$300,COLUMNS($A:H),FALSE)</f>
        <v>#N/A</v>
      </c>
      <c r="L360" s="142" t="e">
        <f>VLOOKUP($C360,Data!$A$1:$CC$300,COLUMNS($A:I),FALSE)</f>
        <v>#N/A</v>
      </c>
      <c r="M360" s="142" t="e">
        <f>VLOOKUP($C360,Data!$A$1:$CC$300,COLUMNS($A:J),FALSE)</f>
        <v>#N/A</v>
      </c>
      <c r="N360" s="142" t="e">
        <f>VLOOKUP($C360,Data!$A$1:$CC$300,COLUMNS($A:K),FALSE)</f>
        <v>#N/A</v>
      </c>
      <c r="O360" s="142" t="e">
        <f>VLOOKUP($C360,Data!$A$1:$CC$300,COLUMNS($A:L),FALSE)</f>
        <v>#N/A</v>
      </c>
      <c r="P360" s="142" t="e">
        <f>VLOOKUP($C360,Data!$A$1:$CC$300,COLUMNS($A:M),FALSE)</f>
        <v>#N/A</v>
      </c>
      <c r="Q360" s="142" t="e">
        <f>VLOOKUP($C360,Data!$A$1:$CC$300,COLUMNS($A:N),FALSE)</f>
        <v>#N/A</v>
      </c>
      <c r="R360" s="142" t="e">
        <f>VLOOKUP($C360,Data!$A$1:$CC$300,COLUMNS($A:O),FALSE)</f>
        <v>#N/A</v>
      </c>
      <c r="S360" s="142" t="e">
        <f>VLOOKUP($C360,Data!$A$1:$CC$300,COLUMNS($A:P),FALSE)</f>
        <v>#N/A</v>
      </c>
      <c r="T360" s="142" t="e">
        <f>VLOOKUP($C360,Data!$A$1:$CC$300,COLUMNS($A:Q),FALSE)</f>
        <v>#N/A</v>
      </c>
    </row>
    <row r="361" spans="1:20" ht="15" thickBot="1">
      <c r="A361" s="7">
        <v>359</v>
      </c>
      <c r="B361" s="117" t="s">
        <v>1070</v>
      </c>
      <c r="C361" s="61" t="s">
        <v>1071</v>
      </c>
      <c r="D361" s="60" t="s">
        <v>1041</v>
      </c>
      <c r="E361" s="142" t="e">
        <f>VLOOKUP($C361,Data!$A$1:$CC$300,COLUMNS($A:B),FALSE)</f>
        <v>#N/A</v>
      </c>
      <c r="F361" s="142" t="e">
        <f>VLOOKUP($C361,Data!$A$1:$CC$300,COLUMNS($A:C),FALSE)</f>
        <v>#N/A</v>
      </c>
      <c r="G361" s="142" t="e">
        <f>VLOOKUP($C361,Data!$A$1:$CC$300,COLUMNS($A:D),FALSE)</f>
        <v>#N/A</v>
      </c>
      <c r="H361" s="142" t="e">
        <f>VLOOKUP($C361,Data!$A$1:$CC$300,COLUMNS($A:E),FALSE)</f>
        <v>#N/A</v>
      </c>
      <c r="I361" s="142" t="e">
        <f>VLOOKUP($C361,Data!$A$1:$CC$300,COLUMNS($A:F),FALSE)</f>
        <v>#N/A</v>
      </c>
      <c r="J361" s="142" t="e">
        <f>VLOOKUP($C361,Data!$A$1:$CC$300,COLUMNS($A:G),FALSE)</f>
        <v>#N/A</v>
      </c>
      <c r="K361" s="142" t="e">
        <f>VLOOKUP($C361,Data!$A$1:$CC$300,COLUMNS($A:H),FALSE)</f>
        <v>#N/A</v>
      </c>
      <c r="L361" s="142" t="e">
        <f>VLOOKUP($C361,Data!$A$1:$CC$300,COLUMNS($A:I),FALSE)</f>
        <v>#N/A</v>
      </c>
      <c r="M361" s="142" t="e">
        <f>VLOOKUP($C361,Data!$A$1:$CC$300,COLUMNS($A:J),FALSE)</f>
        <v>#N/A</v>
      </c>
      <c r="N361" s="142" t="e">
        <f>VLOOKUP($C361,Data!$A$1:$CC$300,COLUMNS($A:K),FALSE)</f>
        <v>#N/A</v>
      </c>
      <c r="O361" s="142" t="e">
        <f>VLOOKUP($C361,Data!$A$1:$CC$300,COLUMNS($A:L),FALSE)</f>
        <v>#N/A</v>
      </c>
      <c r="P361" s="142" t="e">
        <f>VLOOKUP($C361,Data!$A$1:$CC$300,COLUMNS($A:M),FALSE)</f>
        <v>#N/A</v>
      </c>
      <c r="Q361" s="142" t="e">
        <f>VLOOKUP($C361,Data!$A$1:$CC$300,COLUMNS($A:N),FALSE)</f>
        <v>#N/A</v>
      </c>
      <c r="R361" s="142" t="e">
        <f>VLOOKUP($C361,Data!$A$1:$CC$300,COLUMNS($A:O),FALSE)</f>
        <v>#N/A</v>
      </c>
      <c r="S361" s="142" t="e">
        <f>VLOOKUP($C361,Data!$A$1:$CC$300,COLUMNS($A:P),FALSE)</f>
        <v>#N/A</v>
      </c>
      <c r="T361" s="142" t="e">
        <f>VLOOKUP($C361,Data!$A$1:$CC$300,COLUMNS($A:Q),FALSE)</f>
        <v>#N/A</v>
      </c>
    </row>
    <row r="362" spans="1:20" ht="15" thickBot="1">
      <c r="A362" s="7">
        <v>360</v>
      </c>
      <c r="B362" s="117" t="s">
        <v>1072</v>
      </c>
      <c r="C362" s="61" t="s">
        <v>1073</v>
      </c>
      <c r="D362" s="60" t="s">
        <v>1041</v>
      </c>
      <c r="E362" s="142" t="e">
        <f>VLOOKUP($C362,Data!$A$1:$CC$300,COLUMNS($A:B),FALSE)</f>
        <v>#N/A</v>
      </c>
      <c r="F362" s="142" t="e">
        <f>VLOOKUP($C362,Data!$A$1:$CC$300,COLUMNS($A:C),FALSE)</f>
        <v>#N/A</v>
      </c>
      <c r="G362" s="142" t="e">
        <f>VLOOKUP($C362,Data!$A$1:$CC$300,COLUMNS($A:D),FALSE)</f>
        <v>#N/A</v>
      </c>
      <c r="H362" s="142" t="e">
        <f>VLOOKUP($C362,Data!$A$1:$CC$300,COLUMNS($A:E),FALSE)</f>
        <v>#N/A</v>
      </c>
      <c r="I362" s="142" t="e">
        <f>VLOOKUP($C362,Data!$A$1:$CC$300,COLUMNS($A:F),FALSE)</f>
        <v>#N/A</v>
      </c>
      <c r="J362" s="142" t="e">
        <f>VLOOKUP($C362,Data!$A$1:$CC$300,COLUMNS($A:G),FALSE)</f>
        <v>#N/A</v>
      </c>
      <c r="K362" s="142" t="e">
        <f>VLOOKUP($C362,Data!$A$1:$CC$300,COLUMNS($A:H),FALSE)</f>
        <v>#N/A</v>
      </c>
      <c r="L362" s="142" t="e">
        <f>VLOOKUP($C362,Data!$A$1:$CC$300,COLUMNS($A:I),FALSE)</f>
        <v>#N/A</v>
      </c>
      <c r="M362" s="142" t="e">
        <f>VLOOKUP($C362,Data!$A$1:$CC$300,COLUMNS($A:J),FALSE)</f>
        <v>#N/A</v>
      </c>
      <c r="N362" s="142" t="e">
        <f>VLOOKUP($C362,Data!$A$1:$CC$300,COLUMNS($A:K),FALSE)</f>
        <v>#N/A</v>
      </c>
      <c r="O362" s="142" t="e">
        <f>VLOOKUP($C362,Data!$A$1:$CC$300,COLUMNS($A:L),FALSE)</f>
        <v>#N/A</v>
      </c>
      <c r="P362" s="142" t="e">
        <f>VLOOKUP($C362,Data!$A$1:$CC$300,COLUMNS($A:M),FALSE)</f>
        <v>#N/A</v>
      </c>
      <c r="Q362" s="142" t="e">
        <f>VLOOKUP($C362,Data!$A$1:$CC$300,COLUMNS($A:N),FALSE)</f>
        <v>#N/A</v>
      </c>
      <c r="R362" s="142" t="e">
        <f>VLOOKUP($C362,Data!$A$1:$CC$300,COLUMNS($A:O),FALSE)</f>
        <v>#N/A</v>
      </c>
      <c r="S362" s="142" t="e">
        <f>VLOOKUP($C362,Data!$A$1:$CC$300,COLUMNS($A:P),FALSE)</f>
        <v>#N/A</v>
      </c>
      <c r="T362" s="142" t="e">
        <f>VLOOKUP($C362,Data!$A$1:$CC$300,COLUMNS($A:Q),FALSE)</f>
        <v>#N/A</v>
      </c>
    </row>
    <row r="363" spans="1:20" ht="15" thickBot="1">
      <c r="A363" s="7">
        <v>361</v>
      </c>
      <c r="B363" s="117" t="s">
        <v>1074</v>
      </c>
      <c r="C363" s="61" t="s">
        <v>1075</v>
      </c>
      <c r="D363" s="60" t="s">
        <v>1041</v>
      </c>
      <c r="E363" s="142" t="e">
        <f>VLOOKUP($C363,Data!$A$1:$CC$300,COLUMNS($A:B),FALSE)</f>
        <v>#N/A</v>
      </c>
      <c r="F363" s="142" t="e">
        <f>VLOOKUP($C363,Data!$A$1:$CC$300,COLUMNS($A:C),FALSE)</f>
        <v>#N/A</v>
      </c>
      <c r="G363" s="142" t="e">
        <f>VLOOKUP($C363,Data!$A$1:$CC$300,COLUMNS($A:D),FALSE)</f>
        <v>#N/A</v>
      </c>
      <c r="H363" s="142" t="e">
        <f>VLOOKUP($C363,Data!$A$1:$CC$300,COLUMNS($A:E),FALSE)</f>
        <v>#N/A</v>
      </c>
      <c r="I363" s="142" t="e">
        <f>VLOOKUP($C363,Data!$A$1:$CC$300,COLUMNS($A:F),FALSE)</f>
        <v>#N/A</v>
      </c>
      <c r="J363" s="142" t="e">
        <f>VLOOKUP($C363,Data!$A$1:$CC$300,COLUMNS($A:G),FALSE)</f>
        <v>#N/A</v>
      </c>
      <c r="K363" s="142" t="e">
        <f>VLOOKUP($C363,Data!$A$1:$CC$300,COLUMNS($A:H),FALSE)</f>
        <v>#N/A</v>
      </c>
      <c r="L363" s="142" t="e">
        <f>VLOOKUP($C363,Data!$A$1:$CC$300,COLUMNS($A:I),FALSE)</f>
        <v>#N/A</v>
      </c>
      <c r="M363" s="142" t="e">
        <f>VLOOKUP($C363,Data!$A$1:$CC$300,COLUMNS($A:J),FALSE)</f>
        <v>#N/A</v>
      </c>
      <c r="N363" s="142" t="e">
        <f>VLOOKUP($C363,Data!$A$1:$CC$300,COLUMNS($A:K),FALSE)</f>
        <v>#N/A</v>
      </c>
      <c r="O363" s="142" t="e">
        <f>VLOOKUP($C363,Data!$A$1:$CC$300,COLUMNS($A:L),FALSE)</f>
        <v>#N/A</v>
      </c>
      <c r="P363" s="142" t="e">
        <f>VLOOKUP($C363,Data!$A$1:$CC$300,COLUMNS($A:M),FALSE)</f>
        <v>#N/A</v>
      </c>
      <c r="Q363" s="142" t="e">
        <f>VLOOKUP($C363,Data!$A$1:$CC$300,COLUMNS($A:N),FALSE)</f>
        <v>#N/A</v>
      </c>
      <c r="R363" s="142" t="e">
        <f>VLOOKUP($C363,Data!$A$1:$CC$300,COLUMNS($A:O),FALSE)</f>
        <v>#N/A</v>
      </c>
      <c r="S363" s="142" t="e">
        <f>VLOOKUP($C363,Data!$A$1:$CC$300,COLUMNS($A:P),FALSE)</f>
        <v>#N/A</v>
      </c>
      <c r="T363" s="142" t="e">
        <f>VLOOKUP($C363,Data!$A$1:$CC$300,COLUMNS($A:Q),FALSE)</f>
        <v>#N/A</v>
      </c>
    </row>
    <row r="364" spans="1:20" ht="15" thickBot="1">
      <c r="A364" s="7">
        <v>362</v>
      </c>
      <c r="B364" s="117" t="s">
        <v>1076</v>
      </c>
      <c r="C364" s="61" t="s">
        <v>1077</v>
      </c>
      <c r="D364" s="60" t="s">
        <v>1041</v>
      </c>
      <c r="E364" s="142" t="e">
        <f>VLOOKUP($C364,Data!$A$1:$CC$300,COLUMNS($A:B),FALSE)</f>
        <v>#N/A</v>
      </c>
      <c r="F364" s="142" t="e">
        <f>VLOOKUP($C364,Data!$A$1:$CC$300,COLUMNS($A:C),FALSE)</f>
        <v>#N/A</v>
      </c>
      <c r="G364" s="142" t="e">
        <f>VLOOKUP($C364,Data!$A$1:$CC$300,COLUMNS($A:D),FALSE)</f>
        <v>#N/A</v>
      </c>
      <c r="H364" s="142" t="e">
        <f>VLOOKUP($C364,Data!$A$1:$CC$300,COLUMNS($A:E),FALSE)</f>
        <v>#N/A</v>
      </c>
      <c r="I364" s="142" t="e">
        <f>VLOOKUP($C364,Data!$A$1:$CC$300,COLUMNS($A:F),FALSE)</f>
        <v>#N/A</v>
      </c>
      <c r="J364" s="142" t="e">
        <f>VLOOKUP($C364,Data!$A$1:$CC$300,COLUMNS($A:G),FALSE)</f>
        <v>#N/A</v>
      </c>
      <c r="K364" s="142" t="e">
        <f>VLOOKUP($C364,Data!$A$1:$CC$300,COLUMNS($A:H),FALSE)</f>
        <v>#N/A</v>
      </c>
      <c r="L364" s="142" t="e">
        <f>VLOOKUP($C364,Data!$A$1:$CC$300,COLUMNS($A:I),FALSE)</f>
        <v>#N/A</v>
      </c>
      <c r="M364" s="142" t="e">
        <f>VLOOKUP($C364,Data!$A$1:$CC$300,COLUMNS($A:J),FALSE)</f>
        <v>#N/A</v>
      </c>
      <c r="N364" s="142" t="e">
        <f>VLOOKUP($C364,Data!$A$1:$CC$300,COLUMNS($A:K),FALSE)</f>
        <v>#N/A</v>
      </c>
      <c r="O364" s="142" t="e">
        <f>VLOOKUP($C364,Data!$A$1:$CC$300,COLUMNS($A:L),FALSE)</f>
        <v>#N/A</v>
      </c>
      <c r="P364" s="142" t="e">
        <f>VLOOKUP($C364,Data!$A$1:$CC$300,COLUMNS($A:M),FALSE)</f>
        <v>#N/A</v>
      </c>
      <c r="Q364" s="142" t="e">
        <f>VLOOKUP($C364,Data!$A$1:$CC$300,COLUMNS($A:N),FALSE)</f>
        <v>#N/A</v>
      </c>
      <c r="R364" s="142" t="e">
        <f>VLOOKUP($C364,Data!$A$1:$CC$300,COLUMNS($A:O),FALSE)</f>
        <v>#N/A</v>
      </c>
      <c r="S364" s="142" t="e">
        <f>VLOOKUP($C364,Data!$A$1:$CC$300,COLUMNS($A:P),FALSE)</f>
        <v>#N/A</v>
      </c>
      <c r="T364" s="142" t="e">
        <f>VLOOKUP($C364,Data!$A$1:$CC$300,COLUMNS($A:Q),FALSE)</f>
        <v>#N/A</v>
      </c>
    </row>
    <row r="365" spans="1:20" ht="15" thickBot="1">
      <c r="A365" s="7">
        <v>363</v>
      </c>
      <c r="B365" s="117" t="s">
        <v>1078</v>
      </c>
      <c r="C365" s="61" t="s">
        <v>1079</v>
      </c>
      <c r="D365" s="60" t="s">
        <v>1041</v>
      </c>
      <c r="E365" s="142" t="e">
        <f>VLOOKUP($C365,Data!$A$1:$CC$300,COLUMNS($A:B),FALSE)</f>
        <v>#N/A</v>
      </c>
      <c r="F365" s="142" t="e">
        <f>VLOOKUP($C365,Data!$A$1:$CC$300,COLUMNS($A:C),FALSE)</f>
        <v>#N/A</v>
      </c>
      <c r="G365" s="142" t="e">
        <f>VLOOKUP($C365,Data!$A$1:$CC$300,COLUMNS($A:D),FALSE)</f>
        <v>#N/A</v>
      </c>
      <c r="H365" s="142" t="e">
        <f>VLOOKUP($C365,Data!$A$1:$CC$300,COLUMNS($A:E),FALSE)</f>
        <v>#N/A</v>
      </c>
      <c r="I365" s="142" t="e">
        <f>VLOOKUP($C365,Data!$A$1:$CC$300,COLUMNS($A:F),FALSE)</f>
        <v>#N/A</v>
      </c>
      <c r="J365" s="142" t="e">
        <f>VLOOKUP($C365,Data!$A$1:$CC$300,COLUMNS($A:G),FALSE)</f>
        <v>#N/A</v>
      </c>
      <c r="K365" s="142" t="e">
        <f>VLOOKUP($C365,Data!$A$1:$CC$300,COLUMNS($A:H),FALSE)</f>
        <v>#N/A</v>
      </c>
      <c r="L365" s="142" t="e">
        <f>VLOOKUP($C365,Data!$A$1:$CC$300,COLUMNS($A:I),FALSE)</f>
        <v>#N/A</v>
      </c>
      <c r="M365" s="142" t="e">
        <f>VLOOKUP($C365,Data!$A$1:$CC$300,COLUMNS($A:J),FALSE)</f>
        <v>#N/A</v>
      </c>
      <c r="N365" s="142" t="e">
        <f>VLOOKUP($C365,Data!$A$1:$CC$300,COLUMNS($A:K),FALSE)</f>
        <v>#N/A</v>
      </c>
      <c r="O365" s="142" t="e">
        <f>VLOOKUP($C365,Data!$A$1:$CC$300,COLUMNS($A:L),FALSE)</f>
        <v>#N/A</v>
      </c>
      <c r="P365" s="142" t="e">
        <f>VLOOKUP($C365,Data!$A$1:$CC$300,COLUMNS($A:M),FALSE)</f>
        <v>#N/A</v>
      </c>
      <c r="Q365" s="142" t="e">
        <f>VLOOKUP($C365,Data!$A$1:$CC$300,COLUMNS($A:N),FALSE)</f>
        <v>#N/A</v>
      </c>
      <c r="R365" s="142" t="e">
        <f>VLOOKUP($C365,Data!$A$1:$CC$300,COLUMNS($A:O),FALSE)</f>
        <v>#N/A</v>
      </c>
      <c r="S365" s="142" t="e">
        <f>VLOOKUP($C365,Data!$A$1:$CC$300,COLUMNS($A:P),FALSE)</f>
        <v>#N/A</v>
      </c>
      <c r="T365" s="142" t="e">
        <f>VLOOKUP($C365,Data!$A$1:$CC$300,COLUMNS($A:Q),FALSE)</f>
        <v>#N/A</v>
      </c>
    </row>
    <row r="366" spans="1:20" ht="15" thickBot="1">
      <c r="A366" s="7">
        <v>364</v>
      </c>
      <c r="B366" s="117" t="s">
        <v>1080</v>
      </c>
      <c r="C366" s="61" t="s">
        <v>1081</v>
      </c>
      <c r="D366" s="60" t="s">
        <v>1041</v>
      </c>
      <c r="E366" s="142" t="e">
        <f>VLOOKUP($C366,Data!$A$1:$CC$300,COLUMNS($A:B),FALSE)</f>
        <v>#N/A</v>
      </c>
      <c r="F366" s="142" t="e">
        <f>VLOOKUP($C366,Data!$A$1:$CC$300,COLUMNS($A:C),FALSE)</f>
        <v>#N/A</v>
      </c>
      <c r="G366" s="142" t="e">
        <f>VLOOKUP($C366,Data!$A$1:$CC$300,COLUMNS($A:D),FALSE)</f>
        <v>#N/A</v>
      </c>
      <c r="H366" s="142" t="e">
        <f>VLOOKUP($C366,Data!$A$1:$CC$300,COLUMNS($A:E),FALSE)</f>
        <v>#N/A</v>
      </c>
      <c r="I366" s="142" t="e">
        <f>VLOOKUP($C366,Data!$A$1:$CC$300,COLUMNS($A:F),FALSE)</f>
        <v>#N/A</v>
      </c>
      <c r="J366" s="142" t="e">
        <f>VLOOKUP($C366,Data!$A$1:$CC$300,COLUMNS($A:G),FALSE)</f>
        <v>#N/A</v>
      </c>
      <c r="K366" s="142" t="e">
        <f>VLOOKUP($C366,Data!$A$1:$CC$300,COLUMNS($A:H),FALSE)</f>
        <v>#N/A</v>
      </c>
      <c r="L366" s="142" t="e">
        <f>VLOOKUP($C366,Data!$A$1:$CC$300,COLUMNS($A:I),FALSE)</f>
        <v>#N/A</v>
      </c>
      <c r="M366" s="142" t="e">
        <f>VLOOKUP($C366,Data!$A$1:$CC$300,COLUMNS($A:J),FALSE)</f>
        <v>#N/A</v>
      </c>
      <c r="N366" s="142" t="e">
        <f>VLOOKUP($C366,Data!$A$1:$CC$300,COLUMNS($A:K),FALSE)</f>
        <v>#N/A</v>
      </c>
      <c r="O366" s="142" t="e">
        <f>VLOOKUP($C366,Data!$A$1:$CC$300,COLUMNS($A:L),FALSE)</f>
        <v>#N/A</v>
      </c>
      <c r="P366" s="142" t="e">
        <f>VLOOKUP($C366,Data!$A$1:$CC$300,COLUMNS($A:M),FALSE)</f>
        <v>#N/A</v>
      </c>
      <c r="Q366" s="142" t="e">
        <f>VLOOKUP($C366,Data!$A$1:$CC$300,COLUMNS($A:N),FALSE)</f>
        <v>#N/A</v>
      </c>
      <c r="R366" s="142" t="e">
        <f>VLOOKUP($C366,Data!$A$1:$CC$300,COLUMNS($A:O),FALSE)</f>
        <v>#N/A</v>
      </c>
      <c r="S366" s="142" t="e">
        <f>VLOOKUP($C366,Data!$A$1:$CC$300,COLUMNS($A:P),FALSE)</f>
        <v>#N/A</v>
      </c>
      <c r="T366" s="142" t="e">
        <f>VLOOKUP($C366,Data!$A$1:$CC$300,COLUMNS($A:Q),FALSE)</f>
        <v>#N/A</v>
      </c>
    </row>
    <row r="367" spans="1:20" ht="15" thickBot="1">
      <c r="A367" s="7">
        <v>365</v>
      </c>
      <c r="B367" s="117" t="s">
        <v>1082</v>
      </c>
      <c r="C367" s="61" t="s">
        <v>1083</v>
      </c>
      <c r="D367" s="60" t="s">
        <v>1041</v>
      </c>
      <c r="E367" s="142" t="e">
        <f>VLOOKUP($C367,Data!$A$1:$CC$300,COLUMNS($A:B),FALSE)</f>
        <v>#N/A</v>
      </c>
      <c r="F367" s="142" t="e">
        <f>VLOOKUP($C367,Data!$A$1:$CC$300,COLUMNS($A:C),FALSE)</f>
        <v>#N/A</v>
      </c>
      <c r="G367" s="142" t="e">
        <f>VLOOKUP($C367,Data!$A$1:$CC$300,COLUMNS($A:D),FALSE)</f>
        <v>#N/A</v>
      </c>
      <c r="H367" s="142" t="e">
        <f>VLOOKUP($C367,Data!$A$1:$CC$300,COLUMNS($A:E),FALSE)</f>
        <v>#N/A</v>
      </c>
      <c r="I367" s="142" t="e">
        <f>VLOOKUP($C367,Data!$A$1:$CC$300,COLUMNS($A:F),FALSE)</f>
        <v>#N/A</v>
      </c>
      <c r="J367" s="142" t="e">
        <f>VLOOKUP($C367,Data!$A$1:$CC$300,COLUMNS($A:G),FALSE)</f>
        <v>#N/A</v>
      </c>
      <c r="K367" s="142" t="e">
        <f>VLOOKUP($C367,Data!$A$1:$CC$300,COLUMNS($A:H),FALSE)</f>
        <v>#N/A</v>
      </c>
      <c r="L367" s="142" t="e">
        <f>VLOOKUP($C367,Data!$A$1:$CC$300,COLUMNS($A:I),FALSE)</f>
        <v>#N/A</v>
      </c>
      <c r="M367" s="142" t="e">
        <f>VLOOKUP($C367,Data!$A$1:$CC$300,COLUMNS($A:J),FALSE)</f>
        <v>#N/A</v>
      </c>
      <c r="N367" s="142" t="e">
        <f>VLOOKUP($C367,Data!$A$1:$CC$300,COLUMNS($A:K),FALSE)</f>
        <v>#N/A</v>
      </c>
      <c r="O367" s="142" t="e">
        <f>VLOOKUP($C367,Data!$A$1:$CC$300,COLUMNS($A:L),FALSE)</f>
        <v>#N/A</v>
      </c>
      <c r="P367" s="142" t="e">
        <f>VLOOKUP($C367,Data!$A$1:$CC$300,COLUMNS($A:M),FALSE)</f>
        <v>#N/A</v>
      </c>
      <c r="Q367" s="142" t="e">
        <f>VLOOKUP($C367,Data!$A$1:$CC$300,COLUMNS($A:N),FALSE)</f>
        <v>#N/A</v>
      </c>
      <c r="R367" s="142" t="e">
        <f>VLOOKUP($C367,Data!$A$1:$CC$300,COLUMNS($A:O),FALSE)</f>
        <v>#N/A</v>
      </c>
      <c r="S367" s="142" t="e">
        <f>VLOOKUP($C367,Data!$A$1:$CC$300,COLUMNS($A:P),FALSE)</f>
        <v>#N/A</v>
      </c>
      <c r="T367" s="142" t="e">
        <f>VLOOKUP($C367,Data!$A$1:$CC$300,COLUMNS($A:Q),FALSE)</f>
        <v>#N/A</v>
      </c>
    </row>
    <row r="368" spans="1:20" ht="15" thickBot="1">
      <c r="A368" s="7">
        <v>366</v>
      </c>
      <c r="B368" s="117" t="s">
        <v>1084</v>
      </c>
      <c r="C368" s="61" t="s">
        <v>1085</v>
      </c>
      <c r="D368" s="60" t="s">
        <v>1041</v>
      </c>
      <c r="E368" s="142" t="e">
        <f>VLOOKUP($C368,Data!$A$1:$CC$300,COLUMNS($A:B),FALSE)</f>
        <v>#N/A</v>
      </c>
      <c r="F368" s="142" t="e">
        <f>VLOOKUP($C368,Data!$A$1:$CC$300,COLUMNS($A:C),FALSE)</f>
        <v>#N/A</v>
      </c>
      <c r="G368" s="142" t="e">
        <f>VLOOKUP($C368,Data!$A$1:$CC$300,COLUMNS($A:D),FALSE)</f>
        <v>#N/A</v>
      </c>
      <c r="H368" s="142" t="e">
        <f>VLOOKUP($C368,Data!$A$1:$CC$300,COLUMNS($A:E),FALSE)</f>
        <v>#N/A</v>
      </c>
      <c r="I368" s="142" t="e">
        <f>VLOOKUP($C368,Data!$A$1:$CC$300,COLUMNS($A:F),FALSE)</f>
        <v>#N/A</v>
      </c>
      <c r="J368" s="142" t="e">
        <f>VLOOKUP($C368,Data!$A$1:$CC$300,COLUMNS($A:G),FALSE)</f>
        <v>#N/A</v>
      </c>
      <c r="K368" s="142" t="e">
        <f>VLOOKUP($C368,Data!$A$1:$CC$300,COLUMNS($A:H),FALSE)</f>
        <v>#N/A</v>
      </c>
      <c r="L368" s="142" t="e">
        <f>VLOOKUP($C368,Data!$A$1:$CC$300,COLUMNS($A:I),FALSE)</f>
        <v>#N/A</v>
      </c>
      <c r="M368" s="142" t="e">
        <f>VLOOKUP($C368,Data!$A$1:$CC$300,COLUMNS($A:J),FALSE)</f>
        <v>#N/A</v>
      </c>
      <c r="N368" s="142" t="e">
        <f>VLOOKUP($C368,Data!$A$1:$CC$300,COLUMNS($A:K),FALSE)</f>
        <v>#N/A</v>
      </c>
      <c r="O368" s="142" t="e">
        <f>VLOOKUP($C368,Data!$A$1:$CC$300,COLUMNS($A:L),FALSE)</f>
        <v>#N/A</v>
      </c>
      <c r="P368" s="142" t="e">
        <f>VLOOKUP($C368,Data!$A$1:$CC$300,COLUMNS($A:M),FALSE)</f>
        <v>#N/A</v>
      </c>
      <c r="Q368" s="142" t="e">
        <f>VLOOKUP($C368,Data!$A$1:$CC$300,COLUMNS($A:N),FALSE)</f>
        <v>#N/A</v>
      </c>
      <c r="R368" s="142" t="e">
        <f>VLOOKUP($C368,Data!$A$1:$CC$300,COLUMNS($A:O),FALSE)</f>
        <v>#N/A</v>
      </c>
      <c r="S368" s="142" t="e">
        <f>VLOOKUP($C368,Data!$A$1:$CC$300,COLUMNS($A:P),FALSE)</f>
        <v>#N/A</v>
      </c>
      <c r="T368" s="142" t="e">
        <f>VLOOKUP($C368,Data!$A$1:$CC$300,COLUMNS($A:Q),FALSE)</f>
        <v>#N/A</v>
      </c>
    </row>
    <row r="369" spans="1:20" ht="15" thickBot="1">
      <c r="A369" s="7">
        <v>367</v>
      </c>
      <c r="B369" s="117" t="s">
        <v>1086</v>
      </c>
      <c r="C369" s="61" t="s">
        <v>1087</v>
      </c>
      <c r="D369" s="60" t="s">
        <v>1041</v>
      </c>
      <c r="E369" s="142" t="e">
        <f>VLOOKUP($C369,Data!$A$1:$CC$300,COLUMNS($A:B),FALSE)</f>
        <v>#N/A</v>
      </c>
      <c r="F369" s="142" t="e">
        <f>VLOOKUP($C369,Data!$A$1:$CC$300,COLUMNS($A:C),FALSE)</f>
        <v>#N/A</v>
      </c>
      <c r="G369" s="142" t="e">
        <f>VLOOKUP($C369,Data!$A$1:$CC$300,COLUMNS($A:D),FALSE)</f>
        <v>#N/A</v>
      </c>
      <c r="H369" s="142" t="e">
        <f>VLOOKUP($C369,Data!$A$1:$CC$300,COLUMNS($A:E),FALSE)</f>
        <v>#N/A</v>
      </c>
      <c r="I369" s="142" t="e">
        <f>VLOOKUP($C369,Data!$A$1:$CC$300,COLUMNS($A:F),FALSE)</f>
        <v>#N/A</v>
      </c>
      <c r="J369" s="142" t="e">
        <f>VLOOKUP($C369,Data!$A$1:$CC$300,COLUMNS($A:G),FALSE)</f>
        <v>#N/A</v>
      </c>
      <c r="K369" s="142" t="e">
        <f>VLOOKUP($C369,Data!$A$1:$CC$300,COLUMNS($A:H),FALSE)</f>
        <v>#N/A</v>
      </c>
      <c r="L369" s="142" t="e">
        <f>VLOOKUP($C369,Data!$A$1:$CC$300,COLUMNS($A:I),FALSE)</f>
        <v>#N/A</v>
      </c>
      <c r="M369" s="142" t="e">
        <f>VLOOKUP($C369,Data!$A$1:$CC$300,COLUMNS($A:J),FALSE)</f>
        <v>#N/A</v>
      </c>
      <c r="N369" s="142" t="e">
        <f>VLOOKUP($C369,Data!$A$1:$CC$300,COLUMNS($A:K),FALSE)</f>
        <v>#N/A</v>
      </c>
      <c r="O369" s="142" t="e">
        <f>VLOOKUP($C369,Data!$A$1:$CC$300,COLUMNS($A:L),FALSE)</f>
        <v>#N/A</v>
      </c>
      <c r="P369" s="142" t="e">
        <f>VLOOKUP($C369,Data!$A$1:$CC$300,COLUMNS($A:M),FALSE)</f>
        <v>#N/A</v>
      </c>
      <c r="Q369" s="142" t="e">
        <f>VLOOKUP($C369,Data!$A$1:$CC$300,COLUMNS($A:N),FALSE)</f>
        <v>#N/A</v>
      </c>
      <c r="R369" s="142" t="e">
        <f>VLOOKUP($C369,Data!$A$1:$CC$300,COLUMNS($A:O),FALSE)</f>
        <v>#N/A</v>
      </c>
      <c r="S369" s="142" t="e">
        <f>VLOOKUP($C369,Data!$A$1:$CC$300,COLUMNS($A:P),FALSE)</f>
        <v>#N/A</v>
      </c>
      <c r="T369" s="142" t="e">
        <f>VLOOKUP($C369,Data!$A$1:$CC$300,COLUMNS($A:Q),FALSE)</f>
        <v>#N/A</v>
      </c>
    </row>
    <row r="370" spans="1:20" ht="15" thickBot="1">
      <c r="A370" s="7">
        <v>368</v>
      </c>
      <c r="B370" s="117" t="s">
        <v>1088</v>
      </c>
      <c r="C370" s="61" t="s">
        <v>1089</v>
      </c>
      <c r="D370" s="60" t="s">
        <v>1041</v>
      </c>
      <c r="E370" s="142" t="e">
        <f>VLOOKUP($C370,Data!$A$1:$CC$300,COLUMNS($A:B),FALSE)</f>
        <v>#N/A</v>
      </c>
      <c r="F370" s="142" t="e">
        <f>VLOOKUP($C370,Data!$A$1:$CC$300,COLUMNS($A:C),FALSE)</f>
        <v>#N/A</v>
      </c>
      <c r="G370" s="142" t="e">
        <f>VLOOKUP($C370,Data!$A$1:$CC$300,COLUMNS($A:D),FALSE)</f>
        <v>#N/A</v>
      </c>
      <c r="H370" s="142" t="e">
        <f>VLOOKUP($C370,Data!$A$1:$CC$300,COLUMNS($A:E),FALSE)</f>
        <v>#N/A</v>
      </c>
      <c r="I370" s="142" t="e">
        <f>VLOOKUP($C370,Data!$A$1:$CC$300,COLUMNS($A:F),FALSE)</f>
        <v>#N/A</v>
      </c>
      <c r="J370" s="142" t="e">
        <f>VLOOKUP($C370,Data!$A$1:$CC$300,COLUMNS($A:G),FALSE)</f>
        <v>#N/A</v>
      </c>
      <c r="K370" s="142" t="e">
        <f>VLOOKUP($C370,Data!$A$1:$CC$300,COLUMNS($A:H),FALSE)</f>
        <v>#N/A</v>
      </c>
      <c r="L370" s="142" t="e">
        <f>VLOOKUP($C370,Data!$A$1:$CC$300,COLUMNS($A:I),FALSE)</f>
        <v>#N/A</v>
      </c>
      <c r="M370" s="142" t="e">
        <f>VLOOKUP($C370,Data!$A$1:$CC$300,COLUMNS($A:J),FALSE)</f>
        <v>#N/A</v>
      </c>
      <c r="N370" s="142" t="e">
        <f>VLOOKUP($C370,Data!$A$1:$CC$300,COLUMNS($A:K),FALSE)</f>
        <v>#N/A</v>
      </c>
      <c r="O370" s="142" t="e">
        <f>VLOOKUP($C370,Data!$A$1:$CC$300,COLUMNS($A:L),FALSE)</f>
        <v>#N/A</v>
      </c>
      <c r="P370" s="142" t="e">
        <f>VLOOKUP($C370,Data!$A$1:$CC$300,COLUMNS($A:M),FALSE)</f>
        <v>#N/A</v>
      </c>
      <c r="Q370" s="142" t="e">
        <f>VLOOKUP($C370,Data!$A$1:$CC$300,COLUMNS($A:N),FALSE)</f>
        <v>#N/A</v>
      </c>
      <c r="R370" s="142" t="e">
        <f>VLOOKUP($C370,Data!$A$1:$CC$300,COLUMNS($A:O),FALSE)</f>
        <v>#N/A</v>
      </c>
      <c r="S370" s="142" t="e">
        <f>VLOOKUP($C370,Data!$A$1:$CC$300,COLUMNS($A:P),FALSE)</f>
        <v>#N/A</v>
      </c>
      <c r="T370" s="142" t="e">
        <f>VLOOKUP($C370,Data!$A$1:$CC$300,COLUMNS($A:Q),FALSE)</f>
        <v>#N/A</v>
      </c>
    </row>
    <row r="371" spans="1:20" ht="15" thickBot="1">
      <c r="A371" s="7">
        <v>369</v>
      </c>
      <c r="B371" s="117" t="s">
        <v>1090</v>
      </c>
      <c r="C371" s="61" t="s">
        <v>1091</v>
      </c>
      <c r="D371" s="60" t="s">
        <v>1041</v>
      </c>
      <c r="E371" s="142" t="e">
        <f>VLOOKUP($C371,Data!$A$1:$CC$300,COLUMNS($A:B),FALSE)</f>
        <v>#N/A</v>
      </c>
      <c r="F371" s="142" t="e">
        <f>VLOOKUP($C371,Data!$A$1:$CC$300,COLUMNS($A:C),FALSE)</f>
        <v>#N/A</v>
      </c>
      <c r="G371" s="142" t="e">
        <f>VLOOKUP($C371,Data!$A$1:$CC$300,COLUMNS($A:D),FALSE)</f>
        <v>#N/A</v>
      </c>
      <c r="H371" s="142" t="e">
        <f>VLOOKUP($C371,Data!$A$1:$CC$300,COLUMNS($A:E),FALSE)</f>
        <v>#N/A</v>
      </c>
      <c r="I371" s="142" t="e">
        <f>VLOOKUP($C371,Data!$A$1:$CC$300,COLUMNS($A:F),FALSE)</f>
        <v>#N/A</v>
      </c>
      <c r="J371" s="142" t="e">
        <f>VLOOKUP($C371,Data!$A$1:$CC$300,COLUMNS($A:G),FALSE)</f>
        <v>#N/A</v>
      </c>
      <c r="K371" s="142" t="e">
        <f>VLOOKUP($C371,Data!$A$1:$CC$300,COLUMNS($A:H),FALSE)</f>
        <v>#N/A</v>
      </c>
      <c r="L371" s="142" t="e">
        <f>VLOOKUP($C371,Data!$A$1:$CC$300,COLUMNS($A:I),FALSE)</f>
        <v>#N/A</v>
      </c>
      <c r="M371" s="142" t="e">
        <f>VLOOKUP($C371,Data!$A$1:$CC$300,COLUMNS($A:J),FALSE)</f>
        <v>#N/A</v>
      </c>
      <c r="N371" s="142" t="e">
        <f>VLOOKUP($C371,Data!$A$1:$CC$300,COLUMNS($A:K),FALSE)</f>
        <v>#N/A</v>
      </c>
      <c r="O371" s="142" t="e">
        <f>VLOOKUP($C371,Data!$A$1:$CC$300,COLUMNS($A:L),FALSE)</f>
        <v>#N/A</v>
      </c>
      <c r="P371" s="142" t="e">
        <f>VLOOKUP($C371,Data!$A$1:$CC$300,COLUMNS($A:M),FALSE)</f>
        <v>#N/A</v>
      </c>
      <c r="Q371" s="142" t="e">
        <f>VLOOKUP($C371,Data!$A$1:$CC$300,COLUMNS($A:N),FALSE)</f>
        <v>#N/A</v>
      </c>
      <c r="R371" s="142" t="e">
        <f>VLOOKUP($C371,Data!$A$1:$CC$300,COLUMNS($A:O),FALSE)</f>
        <v>#N/A</v>
      </c>
      <c r="S371" s="142" t="e">
        <f>VLOOKUP($C371,Data!$A$1:$CC$300,COLUMNS($A:P),FALSE)</f>
        <v>#N/A</v>
      </c>
      <c r="T371" s="142" t="e">
        <f>VLOOKUP($C371,Data!$A$1:$CC$300,COLUMNS($A:Q),FALSE)</f>
        <v>#N/A</v>
      </c>
    </row>
    <row r="372" spans="1:20" ht="15" thickBot="1">
      <c r="A372" s="7">
        <v>370</v>
      </c>
      <c r="B372" s="117" t="s">
        <v>1092</v>
      </c>
      <c r="C372" s="61" t="s">
        <v>1093</v>
      </c>
      <c r="D372" s="60" t="s">
        <v>1041</v>
      </c>
      <c r="E372" s="142" t="e">
        <f>VLOOKUP($C372,Data!$A$1:$CC$300,COLUMNS($A:B),FALSE)</f>
        <v>#N/A</v>
      </c>
      <c r="F372" s="142" t="e">
        <f>VLOOKUP($C372,Data!$A$1:$CC$300,COLUMNS($A:C),FALSE)</f>
        <v>#N/A</v>
      </c>
      <c r="G372" s="142" t="e">
        <f>VLOOKUP($C372,Data!$A$1:$CC$300,COLUMNS($A:D),FALSE)</f>
        <v>#N/A</v>
      </c>
      <c r="H372" s="142" t="e">
        <f>VLOOKUP($C372,Data!$A$1:$CC$300,COLUMNS($A:E),FALSE)</f>
        <v>#N/A</v>
      </c>
      <c r="I372" s="142" t="e">
        <f>VLOOKUP($C372,Data!$A$1:$CC$300,COLUMNS($A:F),FALSE)</f>
        <v>#N/A</v>
      </c>
      <c r="J372" s="142" t="e">
        <f>VLOOKUP($C372,Data!$A$1:$CC$300,COLUMNS($A:G),FALSE)</f>
        <v>#N/A</v>
      </c>
      <c r="K372" s="142" t="e">
        <f>VLOOKUP($C372,Data!$A$1:$CC$300,COLUMNS($A:H),FALSE)</f>
        <v>#N/A</v>
      </c>
      <c r="L372" s="142" t="e">
        <f>VLOOKUP($C372,Data!$A$1:$CC$300,COLUMNS($A:I),FALSE)</f>
        <v>#N/A</v>
      </c>
      <c r="M372" s="142" t="e">
        <f>VLOOKUP($C372,Data!$A$1:$CC$300,COLUMNS($A:J),FALSE)</f>
        <v>#N/A</v>
      </c>
      <c r="N372" s="142" t="e">
        <f>VLOOKUP($C372,Data!$A$1:$CC$300,COLUMNS($A:K),FALSE)</f>
        <v>#N/A</v>
      </c>
      <c r="O372" s="142" t="e">
        <f>VLOOKUP($C372,Data!$A$1:$CC$300,COLUMNS($A:L),FALSE)</f>
        <v>#N/A</v>
      </c>
      <c r="P372" s="142" t="e">
        <f>VLOOKUP($C372,Data!$A$1:$CC$300,COLUMNS($A:M),FALSE)</f>
        <v>#N/A</v>
      </c>
      <c r="Q372" s="142" t="e">
        <f>VLOOKUP($C372,Data!$A$1:$CC$300,COLUMNS($A:N),FALSE)</f>
        <v>#N/A</v>
      </c>
      <c r="R372" s="142" t="e">
        <f>VLOOKUP($C372,Data!$A$1:$CC$300,COLUMNS($A:O),FALSE)</f>
        <v>#N/A</v>
      </c>
      <c r="S372" s="142" t="e">
        <f>VLOOKUP($C372,Data!$A$1:$CC$300,COLUMNS($A:P),FALSE)</f>
        <v>#N/A</v>
      </c>
      <c r="T372" s="142" t="e">
        <f>VLOOKUP($C372,Data!$A$1:$CC$300,COLUMNS($A:Q),FALSE)</f>
        <v>#N/A</v>
      </c>
    </row>
    <row r="373" spans="1:20" ht="15" thickBot="1">
      <c r="A373" s="7">
        <v>371</v>
      </c>
      <c r="B373" s="117" t="s">
        <v>1094</v>
      </c>
      <c r="C373" s="61" t="s">
        <v>1095</v>
      </c>
      <c r="D373" s="60" t="s">
        <v>1041</v>
      </c>
      <c r="E373" s="142" t="e">
        <f>VLOOKUP($C373,Data!$A$1:$CC$300,COLUMNS($A:B),FALSE)</f>
        <v>#N/A</v>
      </c>
      <c r="F373" s="142" t="e">
        <f>VLOOKUP($C373,Data!$A$1:$CC$300,COLUMNS($A:C),FALSE)</f>
        <v>#N/A</v>
      </c>
      <c r="G373" s="142" t="e">
        <f>VLOOKUP($C373,Data!$A$1:$CC$300,COLUMNS($A:D),FALSE)</f>
        <v>#N/A</v>
      </c>
      <c r="H373" s="142" t="e">
        <f>VLOOKUP($C373,Data!$A$1:$CC$300,COLUMNS($A:E),FALSE)</f>
        <v>#N/A</v>
      </c>
      <c r="I373" s="142" t="e">
        <f>VLOOKUP($C373,Data!$A$1:$CC$300,COLUMNS($A:F),FALSE)</f>
        <v>#N/A</v>
      </c>
      <c r="J373" s="142" t="e">
        <f>VLOOKUP($C373,Data!$A$1:$CC$300,COLUMNS($A:G),FALSE)</f>
        <v>#N/A</v>
      </c>
      <c r="K373" s="142" t="e">
        <f>VLOOKUP($C373,Data!$A$1:$CC$300,COLUMNS($A:H),FALSE)</f>
        <v>#N/A</v>
      </c>
      <c r="L373" s="142" t="e">
        <f>VLOOKUP($C373,Data!$A$1:$CC$300,COLUMNS($A:I),FALSE)</f>
        <v>#N/A</v>
      </c>
      <c r="M373" s="142" t="e">
        <f>VLOOKUP($C373,Data!$A$1:$CC$300,COLUMNS($A:J),FALSE)</f>
        <v>#N/A</v>
      </c>
      <c r="N373" s="142" t="e">
        <f>VLOOKUP($C373,Data!$A$1:$CC$300,COLUMNS($A:K),FALSE)</f>
        <v>#N/A</v>
      </c>
      <c r="O373" s="142" t="e">
        <f>VLOOKUP($C373,Data!$A$1:$CC$300,COLUMNS($A:L),FALSE)</f>
        <v>#N/A</v>
      </c>
      <c r="P373" s="142" t="e">
        <f>VLOOKUP($C373,Data!$A$1:$CC$300,COLUMNS($A:M),FALSE)</f>
        <v>#N/A</v>
      </c>
      <c r="Q373" s="142" t="e">
        <f>VLOOKUP($C373,Data!$A$1:$CC$300,COLUMNS($A:N),FALSE)</f>
        <v>#N/A</v>
      </c>
      <c r="R373" s="142" t="e">
        <f>VLOOKUP($C373,Data!$A$1:$CC$300,COLUMNS($A:O),FALSE)</f>
        <v>#N/A</v>
      </c>
      <c r="S373" s="142" t="e">
        <f>VLOOKUP($C373,Data!$A$1:$CC$300,COLUMNS($A:P),FALSE)</f>
        <v>#N/A</v>
      </c>
      <c r="T373" s="142" t="e">
        <f>VLOOKUP($C373,Data!$A$1:$CC$300,COLUMNS($A:Q),FALSE)</f>
        <v>#N/A</v>
      </c>
    </row>
    <row r="374" spans="1:20" ht="15" thickBot="1">
      <c r="A374" s="7">
        <v>372</v>
      </c>
      <c r="B374" s="117" t="s">
        <v>1096</v>
      </c>
      <c r="C374" s="61" t="s">
        <v>1097</v>
      </c>
      <c r="D374" s="60" t="s">
        <v>1041</v>
      </c>
      <c r="E374" s="142" t="e">
        <f>VLOOKUP($C374,Data!$A$1:$CC$300,COLUMNS($A:B),FALSE)</f>
        <v>#N/A</v>
      </c>
      <c r="F374" s="142" t="e">
        <f>VLOOKUP($C374,Data!$A$1:$CC$300,COLUMNS($A:C),FALSE)</f>
        <v>#N/A</v>
      </c>
      <c r="G374" s="142" t="e">
        <f>VLOOKUP($C374,Data!$A$1:$CC$300,COLUMNS($A:D),FALSE)</f>
        <v>#N/A</v>
      </c>
      <c r="H374" s="142" t="e">
        <f>VLOOKUP($C374,Data!$A$1:$CC$300,COLUMNS($A:E),FALSE)</f>
        <v>#N/A</v>
      </c>
      <c r="I374" s="142" t="e">
        <f>VLOOKUP($C374,Data!$A$1:$CC$300,COLUMNS($A:F),FALSE)</f>
        <v>#N/A</v>
      </c>
      <c r="J374" s="142" t="e">
        <f>VLOOKUP($C374,Data!$A$1:$CC$300,COLUMNS($A:G),FALSE)</f>
        <v>#N/A</v>
      </c>
      <c r="K374" s="142" t="e">
        <f>VLOOKUP($C374,Data!$A$1:$CC$300,COLUMNS($A:H),FALSE)</f>
        <v>#N/A</v>
      </c>
      <c r="L374" s="142" t="e">
        <f>VLOOKUP($C374,Data!$A$1:$CC$300,COLUMNS($A:I),FALSE)</f>
        <v>#N/A</v>
      </c>
      <c r="M374" s="142" t="e">
        <f>VLOOKUP($C374,Data!$A$1:$CC$300,COLUMNS($A:J),FALSE)</f>
        <v>#N/A</v>
      </c>
      <c r="N374" s="142" t="e">
        <f>VLOOKUP($C374,Data!$A$1:$CC$300,COLUMNS($A:K),FALSE)</f>
        <v>#N/A</v>
      </c>
      <c r="O374" s="142" t="e">
        <f>VLOOKUP($C374,Data!$A$1:$CC$300,COLUMNS($A:L),FALSE)</f>
        <v>#N/A</v>
      </c>
      <c r="P374" s="142" t="e">
        <f>VLOOKUP($C374,Data!$A$1:$CC$300,COLUMNS($A:M),FALSE)</f>
        <v>#N/A</v>
      </c>
      <c r="Q374" s="142" t="e">
        <f>VLOOKUP($C374,Data!$A$1:$CC$300,COLUMNS($A:N),FALSE)</f>
        <v>#N/A</v>
      </c>
      <c r="R374" s="142" t="e">
        <f>VLOOKUP($C374,Data!$A$1:$CC$300,COLUMNS($A:O),FALSE)</f>
        <v>#N/A</v>
      </c>
      <c r="S374" s="142" t="e">
        <f>VLOOKUP($C374,Data!$A$1:$CC$300,COLUMNS($A:P),FALSE)</f>
        <v>#N/A</v>
      </c>
      <c r="T374" s="142" t="e">
        <f>VLOOKUP($C374,Data!$A$1:$CC$300,COLUMNS($A:Q),FALSE)</f>
        <v>#N/A</v>
      </c>
    </row>
    <row r="375" spans="1:20" ht="15" thickBot="1">
      <c r="A375" s="7">
        <v>373</v>
      </c>
      <c r="B375" s="117" t="s">
        <v>1098</v>
      </c>
      <c r="C375" s="61" t="s">
        <v>1099</v>
      </c>
      <c r="D375" s="60" t="s">
        <v>1041</v>
      </c>
      <c r="E375" s="142" t="e">
        <f>VLOOKUP($C375,Data!$A$1:$CC$300,COLUMNS($A:B),FALSE)</f>
        <v>#N/A</v>
      </c>
      <c r="F375" s="142" t="e">
        <f>VLOOKUP($C375,Data!$A$1:$CC$300,COLUMNS($A:C),FALSE)</f>
        <v>#N/A</v>
      </c>
      <c r="G375" s="142" t="e">
        <f>VLOOKUP($C375,Data!$A$1:$CC$300,COLUMNS($A:D),FALSE)</f>
        <v>#N/A</v>
      </c>
      <c r="H375" s="142" t="e">
        <f>VLOOKUP($C375,Data!$A$1:$CC$300,COLUMNS($A:E),FALSE)</f>
        <v>#N/A</v>
      </c>
      <c r="I375" s="142" t="e">
        <f>VLOOKUP($C375,Data!$A$1:$CC$300,COLUMNS($A:F),FALSE)</f>
        <v>#N/A</v>
      </c>
      <c r="J375" s="142" t="e">
        <f>VLOOKUP($C375,Data!$A$1:$CC$300,COLUMNS($A:G),FALSE)</f>
        <v>#N/A</v>
      </c>
      <c r="K375" s="142" t="e">
        <f>VLOOKUP($C375,Data!$A$1:$CC$300,COLUMNS($A:H),FALSE)</f>
        <v>#N/A</v>
      </c>
      <c r="L375" s="142" t="e">
        <f>VLOOKUP($C375,Data!$A$1:$CC$300,COLUMNS($A:I),FALSE)</f>
        <v>#N/A</v>
      </c>
      <c r="M375" s="142" t="e">
        <f>VLOOKUP($C375,Data!$A$1:$CC$300,COLUMNS($A:J),FALSE)</f>
        <v>#N/A</v>
      </c>
      <c r="N375" s="142" t="e">
        <f>VLOOKUP($C375,Data!$A$1:$CC$300,COLUMNS($A:K),FALSE)</f>
        <v>#N/A</v>
      </c>
      <c r="O375" s="142" t="e">
        <f>VLOOKUP($C375,Data!$A$1:$CC$300,COLUMNS($A:L),FALSE)</f>
        <v>#N/A</v>
      </c>
      <c r="P375" s="142" t="e">
        <f>VLOOKUP($C375,Data!$A$1:$CC$300,COLUMNS($A:M),FALSE)</f>
        <v>#N/A</v>
      </c>
      <c r="Q375" s="142" t="e">
        <f>VLOOKUP($C375,Data!$A$1:$CC$300,COLUMNS($A:N),FALSE)</f>
        <v>#N/A</v>
      </c>
      <c r="R375" s="142" t="e">
        <f>VLOOKUP($C375,Data!$A$1:$CC$300,COLUMNS($A:O),FALSE)</f>
        <v>#N/A</v>
      </c>
      <c r="S375" s="142" t="e">
        <f>VLOOKUP($C375,Data!$A$1:$CC$300,COLUMNS($A:P),FALSE)</f>
        <v>#N/A</v>
      </c>
      <c r="T375" s="142" t="e">
        <f>VLOOKUP($C375,Data!$A$1:$CC$300,COLUMNS($A:Q),FALSE)</f>
        <v>#N/A</v>
      </c>
    </row>
    <row r="376" spans="1:20" ht="15" thickBot="1">
      <c r="A376" s="7">
        <v>374</v>
      </c>
      <c r="B376" s="117" t="s">
        <v>1100</v>
      </c>
      <c r="C376" s="61" t="s">
        <v>1101</v>
      </c>
      <c r="D376" s="60" t="s">
        <v>1041</v>
      </c>
      <c r="E376" s="142" t="e">
        <f>VLOOKUP($C376,Data!$A$1:$CC$300,COLUMNS($A:B),FALSE)</f>
        <v>#N/A</v>
      </c>
      <c r="F376" s="142" t="e">
        <f>VLOOKUP($C376,Data!$A$1:$CC$300,COLUMNS($A:C),FALSE)</f>
        <v>#N/A</v>
      </c>
      <c r="G376" s="142" t="e">
        <f>VLOOKUP($C376,Data!$A$1:$CC$300,COLUMNS($A:D),FALSE)</f>
        <v>#N/A</v>
      </c>
      <c r="H376" s="142" t="e">
        <f>VLOOKUP($C376,Data!$A$1:$CC$300,COLUMNS($A:E),FALSE)</f>
        <v>#N/A</v>
      </c>
      <c r="I376" s="142" t="e">
        <f>VLOOKUP($C376,Data!$A$1:$CC$300,COLUMNS($A:F),FALSE)</f>
        <v>#N/A</v>
      </c>
      <c r="J376" s="142" t="e">
        <f>VLOOKUP($C376,Data!$A$1:$CC$300,COLUMNS($A:G),FALSE)</f>
        <v>#N/A</v>
      </c>
      <c r="K376" s="142" t="e">
        <f>VLOOKUP($C376,Data!$A$1:$CC$300,COLUMNS($A:H),FALSE)</f>
        <v>#N/A</v>
      </c>
      <c r="L376" s="142" t="e">
        <f>VLOOKUP($C376,Data!$A$1:$CC$300,COLUMNS($A:I),FALSE)</f>
        <v>#N/A</v>
      </c>
      <c r="M376" s="142" t="e">
        <f>VLOOKUP($C376,Data!$A$1:$CC$300,COLUMNS($A:J),FALSE)</f>
        <v>#N/A</v>
      </c>
      <c r="N376" s="142" t="e">
        <f>VLOOKUP($C376,Data!$A$1:$CC$300,COLUMNS($A:K),FALSE)</f>
        <v>#N/A</v>
      </c>
      <c r="O376" s="142" t="e">
        <f>VLOOKUP($C376,Data!$A$1:$CC$300,COLUMNS($A:L),FALSE)</f>
        <v>#N/A</v>
      </c>
      <c r="P376" s="142" t="e">
        <f>VLOOKUP($C376,Data!$A$1:$CC$300,COLUMNS($A:M),FALSE)</f>
        <v>#N/A</v>
      </c>
      <c r="Q376" s="142" t="e">
        <f>VLOOKUP($C376,Data!$A$1:$CC$300,COLUMNS($A:N),FALSE)</f>
        <v>#N/A</v>
      </c>
      <c r="R376" s="142" t="e">
        <f>VLOOKUP($C376,Data!$A$1:$CC$300,COLUMNS($A:O),FALSE)</f>
        <v>#N/A</v>
      </c>
      <c r="S376" s="142" t="e">
        <f>VLOOKUP($C376,Data!$A$1:$CC$300,COLUMNS($A:P),FALSE)</f>
        <v>#N/A</v>
      </c>
      <c r="T376" s="142" t="e">
        <f>VLOOKUP($C376,Data!$A$1:$CC$300,COLUMNS($A:Q),FALSE)</f>
        <v>#N/A</v>
      </c>
    </row>
    <row r="377" spans="1:20" ht="15" thickBot="1">
      <c r="A377" s="7">
        <v>375</v>
      </c>
      <c r="B377" s="117" t="s">
        <v>1102</v>
      </c>
      <c r="C377" s="61" t="s">
        <v>1103</v>
      </c>
      <c r="D377" s="60" t="s">
        <v>1041</v>
      </c>
      <c r="E377" s="142" t="e">
        <f>VLOOKUP($C377,Data!$A$1:$CC$300,COLUMNS($A:B),FALSE)</f>
        <v>#N/A</v>
      </c>
      <c r="F377" s="142" t="e">
        <f>VLOOKUP($C377,Data!$A$1:$CC$300,COLUMNS($A:C),FALSE)</f>
        <v>#N/A</v>
      </c>
      <c r="G377" s="142" t="e">
        <f>VLOOKUP($C377,Data!$A$1:$CC$300,COLUMNS($A:D),FALSE)</f>
        <v>#N/A</v>
      </c>
      <c r="H377" s="142" t="e">
        <f>VLOOKUP($C377,Data!$A$1:$CC$300,COLUMNS($A:E),FALSE)</f>
        <v>#N/A</v>
      </c>
      <c r="I377" s="142" t="e">
        <f>VLOOKUP($C377,Data!$A$1:$CC$300,COLUMNS($A:F),FALSE)</f>
        <v>#N/A</v>
      </c>
      <c r="J377" s="142" t="e">
        <f>VLOOKUP($C377,Data!$A$1:$CC$300,COLUMNS($A:G),FALSE)</f>
        <v>#N/A</v>
      </c>
      <c r="K377" s="142" t="e">
        <f>VLOOKUP($C377,Data!$A$1:$CC$300,COLUMNS($A:H),FALSE)</f>
        <v>#N/A</v>
      </c>
      <c r="L377" s="142" t="e">
        <f>VLOOKUP($C377,Data!$A$1:$CC$300,COLUMNS($A:I),FALSE)</f>
        <v>#N/A</v>
      </c>
      <c r="M377" s="142" t="e">
        <f>VLOOKUP($C377,Data!$A$1:$CC$300,COLUMNS($A:J),FALSE)</f>
        <v>#N/A</v>
      </c>
      <c r="N377" s="142" t="e">
        <f>VLOOKUP($C377,Data!$A$1:$CC$300,COLUMNS($A:K),FALSE)</f>
        <v>#N/A</v>
      </c>
      <c r="O377" s="142" t="e">
        <f>VLOOKUP($C377,Data!$A$1:$CC$300,COLUMNS($A:L),FALSE)</f>
        <v>#N/A</v>
      </c>
      <c r="P377" s="142" t="e">
        <f>VLOOKUP($C377,Data!$A$1:$CC$300,COLUMNS($A:M),FALSE)</f>
        <v>#N/A</v>
      </c>
      <c r="Q377" s="142" t="e">
        <f>VLOOKUP($C377,Data!$A$1:$CC$300,COLUMNS($A:N),FALSE)</f>
        <v>#N/A</v>
      </c>
      <c r="R377" s="142" t="e">
        <f>VLOOKUP($C377,Data!$A$1:$CC$300,COLUMNS($A:O),FALSE)</f>
        <v>#N/A</v>
      </c>
      <c r="S377" s="142" t="e">
        <f>VLOOKUP($C377,Data!$A$1:$CC$300,COLUMNS($A:P),FALSE)</f>
        <v>#N/A</v>
      </c>
      <c r="T377" s="142" t="e">
        <f>VLOOKUP($C377,Data!$A$1:$CC$300,COLUMNS($A:Q),FALSE)</f>
        <v>#N/A</v>
      </c>
    </row>
    <row r="378" spans="1:20" ht="15" thickBot="1">
      <c r="A378" s="7">
        <v>376</v>
      </c>
      <c r="B378" s="117" t="s">
        <v>1104</v>
      </c>
      <c r="C378" s="61" t="s">
        <v>1105</v>
      </c>
      <c r="D378" s="60" t="s">
        <v>1041</v>
      </c>
      <c r="E378" s="142" t="e">
        <f>VLOOKUP($C378,Data!$A$1:$CC$300,COLUMNS($A:B),FALSE)</f>
        <v>#N/A</v>
      </c>
      <c r="F378" s="142" t="e">
        <f>VLOOKUP($C378,Data!$A$1:$CC$300,COLUMNS($A:C),FALSE)</f>
        <v>#N/A</v>
      </c>
      <c r="G378" s="142" t="e">
        <f>VLOOKUP($C378,Data!$A$1:$CC$300,COLUMNS($A:D),FALSE)</f>
        <v>#N/A</v>
      </c>
      <c r="H378" s="142" t="e">
        <f>VLOOKUP($C378,Data!$A$1:$CC$300,COLUMNS($A:E),FALSE)</f>
        <v>#N/A</v>
      </c>
      <c r="I378" s="142" t="e">
        <f>VLOOKUP($C378,Data!$A$1:$CC$300,COLUMNS($A:F),FALSE)</f>
        <v>#N/A</v>
      </c>
      <c r="J378" s="142" t="e">
        <f>VLOOKUP($C378,Data!$A$1:$CC$300,COLUMNS($A:G),FALSE)</f>
        <v>#N/A</v>
      </c>
      <c r="K378" s="142" t="e">
        <f>VLOOKUP($C378,Data!$A$1:$CC$300,COLUMNS($A:H),FALSE)</f>
        <v>#N/A</v>
      </c>
      <c r="L378" s="142" t="e">
        <f>VLOOKUP($C378,Data!$A$1:$CC$300,COLUMNS($A:I),FALSE)</f>
        <v>#N/A</v>
      </c>
      <c r="M378" s="142" t="e">
        <f>VLOOKUP($C378,Data!$A$1:$CC$300,COLUMNS($A:J),FALSE)</f>
        <v>#N/A</v>
      </c>
      <c r="N378" s="142" t="e">
        <f>VLOOKUP($C378,Data!$A$1:$CC$300,COLUMNS($A:K),FALSE)</f>
        <v>#N/A</v>
      </c>
      <c r="O378" s="142" t="e">
        <f>VLOOKUP($C378,Data!$A$1:$CC$300,COLUMNS($A:L),FALSE)</f>
        <v>#N/A</v>
      </c>
      <c r="P378" s="142" t="e">
        <f>VLOOKUP($C378,Data!$A$1:$CC$300,COLUMNS($A:M),FALSE)</f>
        <v>#N/A</v>
      </c>
      <c r="Q378" s="142" t="e">
        <f>VLOOKUP($C378,Data!$A$1:$CC$300,COLUMNS($A:N),FALSE)</f>
        <v>#N/A</v>
      </c>
      <c r="R378" s="142" t="e">
        <f>VLOOKUP($C378,Data!$A$1:$CC$300,COLUMNS($A:O),FALSE)</f>
        <v>#N/A</v>
      </c>
      <c r="S378" s="142" t="e">
        <f>VLOOKUP($C378,Data!$A$1:$CC$300,COLUMNS($A:P),FALSE)</f>
        <v>#N/A</v>
      </c>
      <c r="T378" s="142" t="e">
        <f>VLOOKUP($C378,Data!$A$1:$CC$300,COLUMNS($A:Q),FALSE)</f>
        <v>#N/A</v>
      </c>
    </row>
    <row r="379" spans="1:20" ht="15" thickBot="1">
      <c r="A379" s="7">
        <v>377</v>
      </c>
      <c r="B379" s="117" t="s">
        <v>1106</v>
      </c>
      <c r="C379" s="61" t="s">
        <v>1107</v>
      </c>
      <c r="D379" s="60" t="s">
        <v>1041</v>
      </c>
      <c r="E379" s="142" t="e">
        <f>VLOOKUP($C379,Data!$A$1:$CC$300,COLUMNS($A:B),FALSE)</f>
        <v>#N/A</v>
      </c>
      <c r="F379" s="142" t="e">
        <f>VLOOKUP($C379,Data!$A$1:$CC$300,COLUMNS($A:C),FALSE)</f>
        <v>#N/A</v>
      </c>
      <c r="G379" s="142" t="e">
        <f>VLOOKUP($C379,Data!$A$1:$CC$300,COLUMNS($A:D),FALSE)</f>
        <v>#N/A</v>
      </c>
      <c r="H379" s="142" t="e">
        <f>VLOOKUP($C379,Data!$A$1:$CC$300,COLUMNS($A:E),FALSE)</f>
        <v>#N/A</v>
      </c>
      <c r="I379" s="142" t="e">
        <f>VLOOKUP($C379,Data!$A$1:$CC$300,COLUMNS($A:F),FALSE)</f>
        <v>#N/A</v>
      </c>
      <c r="J379" s="142" t="e">
        <f>VLOOKUP($C379,Data!$A$1:$CC$300,COLUMNS($A:G),FALSE)</f>
        <v>#N/A</v>
      </c>
      <c r="K379" s="142" t="e">
        <f>VLOOKUP($C379,Data!$A$1:$CC$300,COLUMNS($A:H),FALSE)</f>
        <v>#N/A</v>
      </c>
      <c r="L379" s="142" t="e">
        <f>VLOOKUP($C379,Data!$A$1:$CC$300,COLUMNS($A:I),FALSE)</f>
        <v>#N/A</v>
      </c>
      <c r="M379" s="142" t="e">
        <f>VLOOKUP($C379,Data!$A$1:$CC$300,COLUMNS($A:J),FALSE)</f>
        <v>#N/A</v>
      </c>
      <c r="N379" s="142" t="e">
        <f>VLOOKUP($C379,Data!$A$1:$CC$300,COLUMNS($A:K),FALSE)</f>
        <v>#N/A</v>
      </c>
      <c r="O379" s="142" t="e">
        <f>VLOOKUP($C379,Data!$A$1:$CC$300,COLUMNS($A:L),FALSE)</f>
        <v>#N/A</v>
      </c>
      <c r="P379" s="142" t="e">
        <f>VLOOKUP($C379,Data!$A$1:$CC$300,COLUMNS($A:M),FALSE)</f>
        <v>#N/A</v>
      </c>
      <c r="Q379" s="142" t="e">
        <f>VLOOKUP($C379,Data!$A$1:$CC$300,COLUMNS($A:N),FALSE)</f>
        <v>#N/A</v>
      </c>
      <c r="R379" s="142" t="e">
        <f>VLOOKUP($C379,Data!$A$1:$CC$300,COLUMNS($A:O),FALSE)</f>
        <v>#N/A</v>
      </c>
      <c r="S379" s="142" t="e">
        <f>VLOOKUP($C379,Data!$A$1:$CC$300,COLUMNS($A:P),FALSE)</f>
        <v>#N/A</v>
      </c>
      <c r="T379" s="142" t="e">
        <f>VLOOKUP($C379,Data!$A$1:$CC$300,COLUMNS($A:Q),FALSE)</f>
        <v>#N/A</v>
      </c>
    </row>
    <row r="380" spans="1:20" ht="15" thickBot="1">
      <c r="A380" s="7">
        <v>378</v>
      </c>
      <c r="B380" s="117" t="s">
        <v>1108</v>
      </c>
      <c r="C380" s="61" t="s">
        <v>1109</v>
      </c>
      <c r="D380" s="60" t="s">
        <v>1041</v>
      </c>
      <c r="E380" s="142" t="e">
        <f>VLOOKUP($C380,Data!$A$1:$CC$300,COLUMNS($A:B),FALSE)</f>
        <v>#N/A</v>
      </c>
      <c r="F380" s="142" t="e">
        <f>VLOOKUP($C380,Data!$A$1:$CC$300,COLUMNS($A:C),FALSE)</f>
        <v>#N/A</v>
      </c>
      <c r="G380" s="142" t="e">
        <f>VLOOKUP($C380,Data!$A$1:$CC$300,COLUMNS($A:D),FALSE)</f>
        <v>#N/A</v>
      </c>
      <c r="H380" s="142" t="e">
        <f>VLOOKUP($C380,Data!$A$1:$CC$300,COLUMNS($A:E),FALSE)</f>
        <v>#N/A</v>
      </c>
      <c r="I380" s="142" t="e">
        <f>VLOOKUP($C380,Data!$A$1:$CC$300,COLUMNS($A:F),FALSE)</f>
        <v>#N/A</v>
      </c>
      <c r="J380" s="142" t="e">
        <f>VLOOKUP($C380,Data!$A$1:$CC$300,COLUMNS($A:G),FALSE)</f>
        <v>#N/A</v>
      </c>
      <c r="K380" s="142" t="e">
        <f>VLOOKUP($C380,Data!$A$1:$CC$300,COLUMNS($A:H),FALSE)</f>
        <v>#N/A</v>
      </c>
      <c r="L380" s="142" t="e">
        <f>VLOOKUP($C380,Data!$A$1:$CC$300,COLUMNS($A:I),FALSE)</f>
        <v>#N/A</v>
      </c>
      <c r="M380" s="142" t="e">
        <f>VLOOKUP($C380,Data!$A$1:$CC$300,COLUMNS($A:J),FALSE)</f>
        <v>#N/A</v>
      </c>
      <c r="N380" s="142" t="e">
        <f>VLOOKUP($C380,Data!$A$1:$CC$300,COLUMNS($A:K),FALSE)</f>
        <v>#N/A</v>
      </c>
      <c r="O380" s="142" t="e">
        <f>VLOOKUP($C380,Data!$A$1:$CC$300,COLUMNS($A:L),FALSE)</f>
        <v>#N/A</v>
      </c>
      <c r="P380" s="142" t="e">
        <f>VLOOKUP($C380,Data!$A$1:$CC$300,COLUMNS($A:M),FALSE)</f>
        <v>#N/A</v>
      </c>
      <c r="Q380" s="142" t="e">
        <f>VLOOKUP($C380,Data!$A$1:$CC$300,COLUMNS($A:N),FALSE)</f>
        <v>#N/A</v>
      </c>
      <c r="R380" s="142" t="e">
        <f>VLOOKUP($C380,Data!$A$1:$CC$300,COLUMNS($A:O),FALSE)</f>
        <v>#N/A</v>
      </c>
      <c r="S380" s="142" t="e">
        <f>VLOOKUP($C380,Data!$A$1:$CC$300,COLUMNS($A:P),FALSE)</f>
        <v>#N/A</v>
      </c>
      <c r="T380" s="142" t="e">
        <f>VLOOKUP($C380,Data!$A$1:$CC$300,COLUMNS($A:Q),FALSE)</f>
        <v>#N/A</v>
      </c>
    </row>
    <row r="381" spans="1:20" ht="15" thickBot="1">
      <c r="A381" s="7">
        <v>379</v>
      </c>
      <c r="B381" s="117" t="s">
        <v>1110</v>
      </c>
      <c r="C381" s="61" t="s">
        <v>1111</v>
      </c>
      <c r="D381" s="60" t="s">
        <v>1041</v>
      </c>
      <c r="E381" s="142" t="e">
        <f>VLOOKUP($C381,Data!$A$1:$CC$300,COLUMNS($A:B),FALSE)</f>
        <v>#N/A</v>
      </c>
      <c r="F381" s="142" t="e">
        <f>VLOOKUP($C381,Data!$A$1:$CC$300,COLUMNS($A:C),FALSE)</f>
        <v>#N/A</v>
      </c>
      <c r="G381" s="142" t="e">
        <f>VLOOKUP($C381,Data!$A$1:$CC$300,COLUMNS($A:D),FALSE)</f>
        <v>#N/A</v>
      </c>
      <c r="H381" s="142" t="e">
        <f>VLOOKUP($C381,Data!$A$1:$CC$300,COLUMNS($A:E),FALSE)</f>
        <v>#N/A</v>
      </c>
      <c r="I381" s="142" t="e">
        <f>VLOOKUP($C381,Data!$A$1:$CC$300,COLUMNS($A:F),FALSE)</f>
        <v>#N/A</v>
      </c>
      <c r="J381" s="142" t="e">
        <f>VLOOKUP($C381,Data!$A$1:$CC$300,COLUMNS($A:G),FALSE)</f>
        <v>#N/A</v>
      </c>
      <c r="K381" s="142" t="e">
        <f>VLOOKUP($C381,Data!$A$1:$CC$300,COLUMNS($A:H),FALSE)</f>
        <v>#N/A</v>
      </c>
      <c r="L381" s="142" t="e">
        <f>VLOOKUP($C381,Data!$A$1:$CC$300,COLUMNS($A:I),FALSE)</f>
        <v>#N/A</v>
      </c>
      <c r="M381" s="142" t="e">
        <f>VLOOKUP($C381,Data!$A$1:$CC$300,COLUMNS($A:J),FALSE)</f>
        <v>#N/A</v>
      </c>
      <c r="N381" s="142" t="e">
        <f>VLOOKUP($C381,Data!$A$1:$CC$300,COLUMNS($A:K),FALSE)</f>
        <v>#N/A</v>
      </c>
      <c r="O381" s="142" t="e">
        <f>VLOOKUP($C381,Data!$A$1:$CC$300,COLUMNS($A:L),FALSE)</f>
        <v>#N/A</v>
      </c>
      <c r="P381" s="142" t="e">
        <f>VLOOKUP($C381,Data!$A$1:$CC$300,COLUMNS($A:M),FALSE)</f>
        <v>#N/A</v>
      </c>
      <c r="Q381" s="142" t="e">
        <f>VLOOKUP($C381,Data!$A$1:$CC$300,COLUMNS($A:N),FALSE)</f>
        <v>#N/A</v>
      </c>
      <c r="R381" s="142" t="e">
        <f>VLOOKUP($C381,Data!$A$1:$CC$300,COLUMNS($A:O),FALSE)</f>
        <v>#N/A</v>
      </c>
      <c r="S381" s="142" t="e">
        <f>VLOOKUP($C381,Data!$A$1:$CC$300,COLUMNS($A:P),FALSE)</f>
        <v>#N/A</v>
      </c>
      <c r="T381" s="142" t="e">
        <f>VLOOKUP($C381,Data!$A$1:$CC$300,COLUMNS($A:Q),FALSE)</f>
        <v>#N/A</v>
      </c>
    </row>
    <row r="382" spans="1:20" ht="15" thickBot="1">
      <c r="A382" s="7">
        <v>380</v>
      </c>
      <c r="B382" s="117" t="s">
        <v>1112</v>
      </c>
      <c r="C382" s="61" t="s">
        <v>1113</v>
      </c>
      <c r="D382" s="60" t="s">
        <v>1041</v>
      </c>
      <c r="E382" s="142">
        <f>VLOOKUP($C382,Data!$A$1:$CC$300,COLUMNS($A:B),FALSE)</f>
        <v>124.0402</v>
      </c>
      <c r="F382" s="142">
        <f>VLOOKUP($C382,Data!$A$1:$CC$300,COLUMNS($A:C),FALSE)</f>
        <v>0.62186160000000001</v>
      </c>
      <c r="G382" s="142" t="str">
        <f>VLOOKUP($C382,Data!$A$1:$CC$300,COLUMNS($A:D),FALSE)</f>
        <v>+</v>
      </c>
      <c r="H382" s="142">
        <f>VLOOKUP($C382,Data!$A$1:$CC$300,COLUMNS($A:E),FALSE)</f>
        <v>1315760</v>
      </c>
      <c r="I382" s="142">
        <f>VLOOKUP($C382,Data!$A$1:$CC$300,COLUMNS($A:F),FALSE)</f>
        <v>1656900</v>
      </c>
      <c r="J382" s="142">
        <f>VLOOKUP($C382,Data!$A$1:$CC$300,COLUMNS($A:G),FALSE)</f>
        <v>1978982</v>
      </c>
      <c r="K382" s="142">
        <f>VLOOKUP($C382,Data!$A$1:$CC$300,COLUMNS($A:H),FALSE)</f>
        <v>1304128</v>
      </c>
      <c r="L382" s="142">
        <f>VLOOKUP($C382,Data!$A$1:$CC$300,COLUMNS($A:I),FALSE)</f>
        <v>1992638</v>
      </c>
      <c r="M382" s="142">
        <f>VLOOKUP($C382,Data!$A$1:$CC$300,COLUMNS($A:J),FALSE)</f>
        <v>1975713</v>
      </c>
      <c r="N382" s="142">
        <f>VLOOKUP($C382,Data!$A$1:$CC$300,COLUMNS($A:K),FALSE)</f>
        <v>45317.54</v>
      </c>
      <c r="O382" s="142">
        <f>VLOOKUP($C382,Data!$A$1:$CC$300,COLUMNS($A:L),FALSE)</f>
        <v>49938.07</v>
      </c>
      <c r="P382" s="142">
        <f>VLOOKUP($C382,Data!$A$1:$CC$300,COLUMNS($A:M),FALSE)</f>
        <v>53969.27</v>
      </c>
      <c r="Q382" s="142">
        <f>VLOOKUP($C382,Data!$A$1:$CC$300,COLUMNS($A:N),FALSE)</f>
        <v>1986020</v>
      </c>
      <c r="R382" s="142">
        <f>VLOOKUP($C382,Data!$A$1:$CC$300,COLUMNS($A:O),FALSE)</f>
        <v>1979889</v>
      </c>
      <c r="S382" s="142">
        <f>VLOOKUP($C382,Data!$A$1:$CC$300,COLUMNS($A:P),FALSE)</f>
        <v>1589496</v>
      </c>
      <c r="T382" s="142">
        <f>VLOOKUP($C382,Data!$A$1:$CC$300,COLUMNS($A:Q),FALSE)</f>
        <v>1798674</v>
      </c>
    </row>
    <row r="383" spans="1:20" ht="15" thickBot="1">
      <c r="A383" s="7">
        <v>381</v>
      </c>
      <c r="B383" s="117" t="s">
        <v>1114</v>
      </c>
      <c r="C383" s="61" t="s">
        <v>1115</v>
      </c>
      <c r="D383" s="60" t="s">
        <v>1041</v>
      </c>
      <c r="E383" s="142" t="e">
        <f>VLOOKUP($C383,Data!$A$1:$CC$300,COLUMNS($A:B),FALSE)</f>
        <v>#N/A</v>
      </c>
      <c r="F383" s="142" t="e">
        <f>VLOOKUP($C383,Data!$A$1:$CC$300,COLUMNS($A:C),FALSE)</f>
        <v>#N/A</v>
      </c>
      <c r="G383" s="142" t="e">
        <f>VLOOKUP($C383,Data!$A$1:$CC$300,COLUMNS($A:D),FALSE)</f>
        <v>#N/A</v>
      </c>
      <c r="H383" s="142" t="e">
        <f>VLOOKUP($C383,Data!$A$1:$CC$300,COLUMNS($A:E),FALSE)</f>
        <v>#N/A</v>
      </c>
      <c r="I383" s="142" t="e">
        <f>VLOOKUP($C383,Data!$A$1:$CC$300,COLUMNS($A:F),FALSE)</f>
        <v>#N/A</v>
      </c>
      <c r="J383" s="142" t="e">
        <f>VLOOKUP($C383,Data!$A$1:$CC$300,COLUMNS($A:G),FALSE)</f>
        <v>#N/A</v>
      </c>
      <c r="K383" s="142" t="e">
        <f>VLOOKUP($C383,Data!$A$1:$CC$300,COLUMNS($A:H),FALSE)</f>
        <v>#N/A</v>
      </c>
      <c r="L383" s="142" t="e">
        <f>VLOOKUP($C383,Data!$A$1:$CC$300,COLUMNS($A:I),FALSE)</f>
        <v>#N/A</v>
      </c>
      <c r="M383" s="142" t="e">
        <f>VLOOKUP($C383,Data!$A$1:$CC$300,COLUMNS($A:J),FALSE)</f>
        <v>#N/A</v>
      </c>
      <c r="N383" s="142" t="e">
        <f>VLOOKUP($C383,Data!$A$1:$CC$300,COLUMNS($A:K),FALSE)</f>
        <v>#N/A</v>
      </c>
      <c r="O383" s="142" t="e">
        <f>VLOOKUP($C383,Data!$A$1:$CC$300,COLUMNS($A:L),FALSE)</f>
        <v>#N/A</v>
      </c>
      <c r="P383" s="142" t="e">
        <f>VLOOKUP($C383,Data!$A$1:$CC$300,COLUMNS($A:M),FALSE)</f>
        <v>#N/A</v>
      </c>
      <c r="Q383" s="142" t="e">
        <f>VLOOKUP($C383,Data!$A$1:$CC$300,COLUMNS($A:N),FALSE)</f>
        <v>#N/A</v>
      </c>
      <c r="R383" s="142" t="e">
        <f>VLOOKUP($C383,Data!$A$1:$CC$300,COLUMNS($A:O),FALSE)</f>
        <v>#N/A</v>
      </c>
      <c r="S383" s="142" t="e">
        <f>VLOOKUP($C383,Data!$A$1:$CC$300,COLUMNS($A:P),FALSE)</f>
        <v>#N/A</v>
      </c>
      <c r="T383" s="142" t="e">
        <f>VLOOKUP($C383,Data!$A$1:$CC$300,COLUMNS($A:Q),FALSE)</f>
        <v>#N/A</v>
      </c>
    </row>
    <row r="384" spans="1:20" ht="15" thickBot="1">
      <c r="A384" s="7">
        <v>382</v>
      </c>
      <c r="B384" s="117" t="s">
        <v>1116</v>
      </c>
      <c r="C384" s="61" t="s">
        <v>1117</v>
      </c>
      <c r="D384" s="60" t="s">
        <v>1041</v>
      </c>
      <c r="E384" s="142" t="e">
        <f>VLOOKUP($C384,Data!$A$1:$CC$300,COLUMNS($A:B),FALSE)</f>
        <v>#N/A</v>
      </c>
      <c r="F384" s="142" t="e">
        <f>VLOOKUP($C384,Data!$A$1:$CC$300,COLUMNS($A:C),FALSE)</f>
        <v>#N/A</v>
      </c>
      <c r="G384" s="142" t="e">
        <f>VLOOKUP($C384,Data!$A$1:$CC$300,COLUMNS($A:D),FALSE)</f>
        <v>#N/A</v>
      </c>
      <c r="H384" s="142" t="e">
        <f>VLOOKUP($C384,Data!$A$1:$CC$300,COLUMNS($A:E),FALSE)</f>
        <v>#N/A</v>
      </c>
      <c r="I384" s="142" t="e">
        <f>VLOOKUP($C384,Data!$A$1:$CC$300,COLUMNS($A:F),FALSE)</f>
        <v>#N/A</v>
      </c>
      <c r="J384" s="142" t="e">
        <f>VLOOKUP($C384,Data!$A$1:$CC$300,COLUMNS($A:G),FALSE)</f>
        <v>#N/A</v>
      </c>
      <c r="K384" s="142" t="e">
        <f>VLOOKUP($C384,Data!$A$1:$CC$300,COLUMNS($A:H),FALSE)</f>
        <v>#N/A</v>
      </c>
      <c r="L384" s="142" t="e">
        <f>VLOOKUP($C384,Data!$A$1:$CC$300,COLUMNS($A:I),FALSE)</f>
        <v>#N/A</v>
      </c>
      <c r="M384" s="142" t="e">
        <f>VLOOKUP($C384,Data!$A$1:$CC$300,COLUMNS($A:J),FALSE)</f>
        <v>#N/A</v>
      </c>
      <c r="N384" s="142" t="e">
        <f>VLOOKUP($C384,Data!$A$1:$CC$300,COLUMNS($A:K),FALSE)</f>
        <v>#N/A</v>
      </c>
      <c r="O384" s="142" t="e">
        <f>VLOOKUP($C384,Data!$A$1:$CC$300,COLUMNS($A:L),FALSE)</f>
        <v>#N/A</v>
      </c>
      <c r="P384" s="142" t="e">
        <f>VLOOKUP($C384,Data!$A$1:$CC$300,COLUMNS($A:M),FALSE)</f>
        <v>#N/A</v>
      </c>
      <c r="Q384" s="142" t="e">
        <f>VLOOKUP($C384,Data!$A$1:$CC$300,COLUMNS($A:N),FALSE)</f>
        <v>#N/A</v>
      </c>
      <c r="R384" s="142" t="e">
        <f>VLOOKUP($C384,Data!$A$1:$CC$300,COLUMNS($A:O),FALSE)</f>
        <v>#N/A</v>
      </c>
      <c r="S384" s="142" t="e">
        <f>VLOOKUP($C384,Data!$A$1:$CC$300,COLUMNS($A:P),FALSE)</f>
        <v>#N/A</v>
      </c>
      <c r="T384" s="142" t="e">
        <f>VLOOKUP($C384,Data!$A$1:$CC$300,COLUMNS($A:Q),FALSE)</f>
        <v>#N/A</v>
      </c>
    </row>
    <row r="385" spans="1:20" ht="15" thickBot="1">
      <c r="A385" s="7">
        <v>383</v>
      </c>
      <c r="B385" s="117" t="s">
        <v>1118</v>
      </c>
      <c r="C385" s="61" t="s">
        <v>1119</v>
      </c>
      <c r="D385" s="60" t="s">
        <v>1041</v>
      </c>
      <c r="E385" s="142" t="e">
        <f>VLOOKUP($C385,Data!$A$1:$CC$300,COLUMNS($A:B),FALSE)</f>
        <v>#N/A</v>
      </c>
      <c r="F385" s="142" t="e">
        <f>VLOOKUP($C385,Data!$A$1:$CC$300,COLUMNS($A:C),FALSE)</f>
        <v>#N/A</v>
      </c>
      <c r="G385" s="142" t="e">
        <f>VLOOKUP($C385,Data!$A$1:$CC$300,COLUMNS($A:D),FALSE)</f>
        <v>#N/A</v>
      </c>
      <c r="H385" s="142" t="e">
        <f>VLOOKUP($C385,Data!$A$1:$CC$300,COLUMNS($A:E),FALSE)</f>
        <v>#N/A</v>
      </c>
      <c r="I385" s="142" t="e">
        <f>VLOOKUP($C385,Data!$A$1:$CC$300,COLUMNS($A:F),FALSE)</f>
        <v>#N/A</v>
      </c>
      <c r="J385" s="142" t="e">
        <f>VLOOKUP($C385,Data!$A$1:$CC$300,COLUMNS($A:G),FALSE)</f>
        <v>#N/A</v>
      </c>
      <c r="K385" s="142" t="e">
        <f>VLOOKUP($C385,Data!$A$1:$CC$300,COLUMNS($A:H),FALSE)</f>
        <v>#N/A</v>
      </c>
      <c r="L385" s="142" t="e">
        <f>VLOOKUP($C385,Data!$A$1:$CC$300,COLUMNS($A:I),FALSE)</f>
        <v>#N/A</v>
      </c>
      <c r="M385" s="142" t="e">
        <f>VLOOKUP($C385,Data!$A$1:$CC$300,COLUMNS($A:J),FALSE)</f>
        <v>#N/A</v>
      </c>
      <c r="N385" s="142" t="e">
        <f>VLOOKUP($C385,Data!$A$1:$CC$300,COLUMNS($A:K),FALSE)</f>
        <v>#N/A</v>
      </c>
      <c r="O385" s="142" t="e">
        <f>VLOOKUP($C385,Data!$A$1:$CC$300,COLUMNS($A:L),FALSE)</f>
        <v>#N/A</v>
      </c>
      <c r="P385" s="142" t="e">
        <f>VLOOKUP($C385,Data!$A$1:$CC$300,COLUMNS($A:M),FALSE)</f>
        <v>#N/A</v>
      </c>
      <c r="Q385" s="142" t="e">
        <f>VLOOKUP($C385,Data!$A$1:$CC$300,COLUMNS($A:N),FALSE)</f>
        <v>#N/A</v>
      </c>
      <c r="R385" s="142" t="e">
        <f>VLOOKUP($C385,Data!$A$1:$CC$300,COLUMNS($A:O),FALSE)</f>
        <v>#N/A</v>
      </c>
      <c r="S385" s="142" t="e">
        <f>VLOOKUP($C385,Data!$A$1:$CC$300,COLUMNS($A:P),FALSE)</f>
        <v>#N/A</v>
      </c>
      <c r="T385" s="142" t="e">
        <f>VLOOKUP($C385,Data!$A$1:$CC$300,COLUMNS($A:Q),FALSE)</f>
        <v>#N/A</v>
      </c>
    </row>
    <row r="386" spans="1:20" ht="15" thickBot="1">
      <c r="A386" s="7">
        <v>384</v>
      </c>
      <c r="B386" s="117" t="s">
        <v>1120</v>
      </c>
      <c r="C386" s="61" t="s">
        <v>1121</v>
      </c>
      <c r="D386" s="60" t="s">
        <v>1041</v>
      </c>
      <c r="E386" s="142" t="e">
        <f>VLOOKUP($C386,Data!$A$1:$CC$300,COLUMNS($A:B),FALSE)</f>
        <v>#N/A</v>
      </c>
      <c r="F386" s="142" t="e">
        <f>VLOOKUP($C386,Data!$A$1:$CC$300,COLUMNS($A:C),FALSE)</f>
        <v>#N/A</v>
      </c>
      <c r="G386" s="142" t="e">
        <f>VLOOKUP($C386,Data!$A$1:$CC$300,COLUMNS($A:D),FALSE)</f>
        <v>#N/A</v>
      </c>
      <c r="H386" s="142" t="e">
        <f>VLOOKUP($C386,Data!$A$1:$CC$300,COLUMNS($A:E),FALSE)</f>
        <v>#N/A</v>
      </c>
      <c r="I386" s="142" t="e">
        <f>VLOOKUP($C386,Data!$A$1:$CC$300,COLUMNS($A:F),FALSE)</f>
        <v>#N/A</v>
      </c>
      <c r="J386" s="142" t="e">
        <f>VLOOKUP($C386,Data!$A$1:$CC$300,COLUMNS($A:G),FALSE)</f>
        <v>#N/A</v>
      </c>
      <c r="K386" s="142" t="e">
        <f>VLOOKUP($C386,Data!$A$1:$CC$300,COLUMNS($A:H),FALSE)</f>
        <v>#N/A</v>
      </c>
      <c r="L386" s="142" t="e">
        <f>VLOOKUP($C386,Data!$A$1:$CC$300,COLUMNS($A:I),FALSE)</f>
        <v>#N/A</v>
      </c>
      <c r="M386" s="142" t="e">
        <f>VLOOKUP($C386,Data!$A$1:$CC$300,COLUMNS($A:J),FALSE)</f>
        <v>#N/A</v>
      </c>
      <c r="N386" s="142" t="e">
        <f>VLOOKUP($C386,Data!$A$1:$CC$300,COLUMNS($A:K),FALSE)</f>
        <v>#N/A</v>
      </c>
      <c r="O386" s="142" t="e">
        <f>VLOOKUP($C386,Data!$A$1:$CC$300,COLUMNS($A:L),FALSE)</f>
        <v>#N/A</v>
      </c>
      <c r="P386" s="142" t="e">
        <f>VLOOKUP($C386,Data!$A$1:$CC$300,COLUMNS($A:M),FALSE)</f>
        <v>#N/A</v>
      </c>
      <c r="Q386" s="142" t="e">
        <f>VLOOKUP($C386,Data!$A$1:$CC$300,COLUMNS($A:N),FALSE)</f>
        <v>#N/A</v>
      </c>
      <c r="R386" s="142" t="e">
        <f>VLOOKUP($C386,Data!$A$1:$CC$300,COLUMNS($A:O),FALSE)</f>
        <v>#N/A</v>
      </c>
      <c r="S386" s="142" t="e">
        <f>VLOOKUP($C386,Data!$A$1:$CC$300,COLUMNS($A:P),FALSE)</f>
        <v>#N/A</v>
      </c>
      <c r="T386" s="142" t="e">
        <f>VLOOKUP($C386,Data!$A$1:$CC$300,COLUMNS($A:Q),FALSE)</f>
        <v>#N/A</v>
      </c>
    </row>
    <row r="387" spans="1:20" ht="15" thickBot="1">
      <c r="A387" s="7">
        <v>385</v>
      </c>
      <c r="B387" s="117" t="s">
        <v>1122</v>
      </c>
      <c r="C387" s="61" t="s">
        <v>1123</v>
      </c>
      <c r="D387" s="60" t="s">
        <v>1041</v>
      </c>
      <c r="E387" s="142" t="e">
        <f>VLOOKUP($C387,Data!$A$1:$CC$300,COLUMNS($A:B),FALSE)</f>
        <v>#N/A</v>
      </c>
      <c r="F387" s="142" t="e">
        <f>VLOOKUP($C387,Data!$A$1:$CC$300,COLUMNS($A:C),FALSE)</f>
        <v>#N/A</v>
      </c>
      <c r="G387" s="142" t="e">
        <f>VLOOKUP($C387,Data!$A$1:$CC$300,COLUMNS($A:D),FALSE)</f>
        <v>#N/A</v>
      </c>
      <c r="H387" s="142" t="e">
        <f>VLOOKUP($C387,Data!$A$1:$CC$300,COLUMNS($A:E),FALSE)</f>
        <v>#N/A</v>
      </c>
      <c r="I387" s="142" t="e">
        <f>VLOOKUP($C387,Data!$A$1:$CC$300,COLUMNS($A:F),FALSE)</f>
        <v>#N/A</v>
      </c>
      <c r="J387" s="142" t="e">
        <f>VLOOKUP($C387,Data!$A$1:$CC$300,COLUMNS($A:G),FALSE)</f>
        <v>#N/A</v>
      </c>
      <c r="K387" s="142" t="e">
        <f>VLOOKUP($C387,Data!$A$1:$CC$300,COLUMNS($A:H),FALSE)</f>
        <v>#N/A</v>
      </c>
      <c r="L387" s="142" t="e">
        <f>VLOOKUP($C387,Data!$A$1:$CC$300,COLUMNS($A:I),FALSE)</f>
        <v>#N/A</v>
      </c>
      <c r="M387" s="142" t="e">
        <f>VLOOKUP($C387,Data!$A$1:$CC$300,COLUMNS($A:J),FALSE)</f>
        <v>#N/A</v>
      </c>
      <c r="N387" s="142" t="e">
        <f>VLOOKUP($C387,Data!$A$1:$CC$300,COLUMNS($A:K),FALSE)</f>
        <v>#N/A</v>
      </c>
      <c r="O387" s="142" t="e">
        <f>VLOOKUP($C387,Data!$A$1:$CC$300,COLUMNS($A:L),FALSE)</f>
        <v>#N/A</v>
      </c>
      <c r="P387" s="142" t="e">
        <f>VLOOKUP($C387,Data!$A$1:$CC$300,COLUMNS($A:M),FALSE)</f>
        <v>#N/A</v>
      </c>
      <c r="Q387" s="142" t="e">
        <f>VLOOKUP($C387,Data!$A$1:$CC$300,COLUMNS($A:N),FALSE)</f>
        <v>#N/A</v>
      </c>
      <c r="R387" s="142" t="e">
        <f>VLOOKUP($C387,Data!$A$1:$CC$300,COLUMNS($A:O),FALSE)</f>
        <v>#N/A</v>
      </c>
      <c r="S387" s="142" t="e">
        <f>VLOOKUP($C387,Data!$A$1:$CC$300,COLUMNS($A:P),FALSE)</f>
        <v>#N/A</v>
      </c>
      <c r="T387" s="142" t="e">
        <f>VLOOKUP($C387,Data!$A$1:$CC$300,COLUMNS($A:Q),FALSE)</f>
        <v>#N/A</v>
      </c>
    </row>
    <row r="388" spans="1:20" ht="15" thickBot="1">
      <c r="A388" s="7">
        <v>386</v>
      </c>
      <c r="B388" s="117" t="s">
        <v>1124</v>
      </c>
      <c r="C388" s="61" t="s">
        <v>1125</v>
      </c>
      <c r="D388" s="60" t="s">
        <v>1041</v>
      </c>
      <c r="E388" s="142" t="e">
        <f>VLOOKUP($C388,Data!$A$1:$CC$300,COLUMNS($A:B),FALSE)</f>
        <v>#N/A</v>
      </c>
      <c r="F388" s="142" t="e">
        <f>VLOOKUP($C388,Data!$A$1:$CC$300,COLUMNS($A:C),FALSE)</f>
        <v>#N/A</v>
      </c>
      <c r="G388" s="142" t="e">
        <f>VLOOKUP($C388,Data!$A$1:$CC$300,COLUMNS($A:D),FALSE)</f>
        <v>#N/A</v>
      </c>
      <c r="H388" s="142" t="e">
        <f>VLOOKUP($C388,Data!$A$1:$CC$300,COLUMNS($A:E),FALSE)</f>
        <v>#N/A</v>
      </c>
      <c r="I388" s="142" t="e">
        <f>VLOOKUP($C388,Data!$A$1:$CC$300,COLUMNS($A:F),FALSE)</f>
        <v>#N/A</v>
      </c>
      <c r="J388" s="142" t="e">
        <f>VLOOKUP($C388,Data!$A$1:$CC$300,COLUMNS($A:G),FALSE)</f>
        <v>#N/A</v>
      </c>
      <c r="K388" s="142" t="e">
        <f>VLOOKUP($C388,Data!$A$1:$CC$300,COLUMNS($A:H),FALSE)</f>
        <v>#N/A</v>
      </c>
      <c r="L388" s="142" t="e">
        <f>VLOOKUP($C388,Data!$A$1:$CC$300,COLUMNS($A:I),FALSE)</f>
        <v>#N/A</v>
      </c>
      <c r="M388" s="142" t="e">
        <f>VLOOKUP($C388,Data!$A$1:$CC$300,COLUMNS($A:J),FALSE)</f>
        <v>#N/A</v>
      </c>
      <c r="N388" s="142" t="e">
        <f>VLOOKUP($C388,Data!$A$1:$CC$300,COLUMNS($A:K),FALSE)</f>
        <v>#N/A</v>
      </c>
      <c r="O388" s="142" t="e">
        <f>VLOOKUP($C388,Data!$A$1:$CC$300,COLUMNS($A:L),FALSE)</f>
        <v>#N/A</v>
      </c>
      <c r="P388" s="142" t="e">
        <f>VLOOKUP($C388,Data!$A$1:$CC$300,COLUMNS($A:M),FALSE)</f>
        <v>#N/A</v>
      </c>
      <c r="Q388" s="142" t="e">
        <f>VLOOKUP($C388,Data!$A$1:$CC$300,COLUMNS($A:N),FALSE)</f>
        <v>#N/A</v>
      </c>
      <c r="R388" s="142" t="e">
        <f>VLOOKUP($C388,Data!$A$1:$CC$300,COLUMNS($A:O),FALSE)</f>
        <v>#N/A</v>
      </c>
      <c r="S388" s="142" t="e">
        <f>VLOOKUP($C388,Data!$A$1:$CC$300,COLUMNS($A:P),FALSE)</f>
        <v>#N/A</v>
      </c>
      <c r="T388" s="142" t="e">
        <f>VLOOKUP($C388,Data!$A$1:$CC$300,COLUMNS($A:Q),FALSE)</f>
        <v>#N/A</v>
      </c>
    </row>
    <row r="389" spans="1:20" ht="15" thickBot="1">
      <c r="A389" s="7">
        <v>387</v>
      </c>
      <c r="B389" s="117" t="s">
        <v>1126</v>
      </c>
      <c r="C389" s="61" t="s">
        <v>1127</v>
      </c>
      <c r="D389" s="60" t="s">
        <v>1041</v>
      </c>
      <c r="E389" s="142" t="e">
        <f>VLOOKUP($C389,Data!$A$1:$CC$300,COLUMNS($A:B),FALSE)</f>
        <v>#N/A</v>
      </c>
      <c r="F389" s="142" t="e">
        <f>VLOOKUP($C389,Data!$A$1:$CC$300,COLUMNS($A:C),FALSE)</f>
        <v>#N/A</v>
      </c>
      <c r="G389" s="142" t="e">
        <f>VLOOKUP($C389,Data!$A$1:$CC$300,COLUMNS($A:D),FALSE)</f>
        <v>#N/A</v>
      </c>
      <c r="H389" s="142" t="e">
        <f>VLOOKUP($C389,Data!$A$1:$CC$300,COLUMNS($A:E),FALSE)</f>
        <v>#N/A</v>
      </c>
      <c r="I389" s="142" t="e">
        <f>VLOOKUP($C389,Data!$A$1:$CC$300,COLUMNS($A:F),FALSE)</f>
        <v>#N/A</v>
      </c>
      <c r="J389" s="142" t="e">
        <f>VLOOKUP($C389,Data!$A$1:$CC$300,COLUMNS($A:G),FALSE)</f>
        <v>#N/A</v>
      </c>
      <c r="K389" s="142" t="e">
        <f>VLOOKUP($C389,Data!$A$1:$CC$300,COLUMNS($A:H),FALSE)</f>
        <v>#N/A</v>
      </c>
      <c r="L389" s="142" t="e">
        <f>VLOOKUP($C389,Data!$A$1:$CC$300,COLUMNS($A:I),FALSE)</f>
        <v>#N/A</v>
      </c>
      <c r="M389" s="142" t="e">
        <f>VLOOKUP($C389,Data!$A$1:$CC$300,COLUMNS($A:J),FALSE)</f>
        <v>#N/A</v>
      </c>
      <c r="N389" s="142" t="e">
        <f>VLOOKUP($C389,Data!$A$1:$CC$300,COLUMNS($A:K),FALSE)</f>
        <v>#N/A</v>
      </c>
      <c r="O389" s="142" t="e">
        <f>VLOOKUP($C389,Data!$A$1:$CC$300,COLUMNS($A:L),FALSE)</f>
        <v>#N/A</v>
      </c>
      <c r="P389" s="142" t="e">
        <f>VLOOKUP($C389,Data!$A$1:$CC$300,COLUMNS($A:M),FALSE)</f>
        <v>#N/A</v>
      </c>
      <c r="Q389" s="142" t="e">
        <f>VLOOKUP($C389,Data!$A$1:$CC$300,COLUMNS($A:N),FALSE)</f>
        <v>#N/A</v>
      </c>
      <c r="R389" s="142" t="e">
        <f>VLOOKUP($C389,Data!$A$1:$CC$300,COLUMNS($A:O),FALSE)</f>
        <v>#N/A</v>
      </c>
      <c r="S389" s="142" t="e">
        <f>VLOOKUP($C389,Data!$A$1:$CC$300,COLUMNS($A:P),FALSE)</f>
        <v>#N/A</v>
      </c>
      <c r="T389" s="142" t="e">
        <f>VLOOKUP($C389,Data!$A$1:$CC$300,COLUMNS($A:Q),FALSE)</f>
        <v>#N/A</v>
      </c>
    </row>
    <row r="390" spans="1:20" ht="15" thickBot="1">
      <c r="A390" s="7">
        <v>388</v>
      </c>
      <c r="B390" s="117" t="s">
        <v>1128</v>
      </c>
      <c r="C390" s="61" t="s">
        <v>1129</v>
      </c>
      <c r="D390" s="60" t="s">
        <v>1041</v>
      </c>
      <c r="E390" s="142" t="e">
        <f>VLOOKUP($C390,Data!$A$1:$CC$300,COLUMNS($A:B),FALSE)</f>
        <v>#N/A</v>
      </c>
      <c r="F390" s="142" t="e">
        <f>VLOOKUP($C390,Data!$A$1:$CC$300,COLUMNS($A:C),FALSE)</f>
        <v>#N/A</v>
      </c>
      <c r="G390" s="142" t="e">
        <f>VLOOKUP($C390,Data!$A$1:$CC$300,COLUMNS($A:D),FALSE)</f>
        <v>#N/A</v>
      </c>
      <c r="H390" s="142" t="e">
        <f>VLOOKUP($C390,Data!$A$1:$CC$300,COLUMNS($A:E),FALSE)</f>
        <v>#N/A</v>
      </c>
      <c r="I390" s="142" t="e">
        <f>VLOOKUP($C390,Data!$A$1:$CC$300,COLUMNS($A:F),FALSE)</f>
        <v>#N/A</v>
      </c>
      <c r="J390" s="142" t="e">
        <f>VLOOKUP($C390,Data!$A$1:$CC$300,COLUMNS($A:G),FALSE)</f>
        <v>#N/A</v>
      </c>
      <c r="K390" s="142" t="e">
        <f>VLOOKUP($C390,Data!$A$1:$CC$300,COLUMNS($A:H),FALSE)</f>
        <v>#N/A</v>
      </c>
      <c r="L390" s="142" t="e">
        <f>VLOOKUP($C390,Data!$A$1:$CC$300,COLUMNS($A:I),FALSE)</f>
        <v>#N/A</v>
      </c>
      <c r="M390" s="142" t="e">
        <f>VLOOKUP($C390,Data!$A$1:$CC$300,COLUMNS($A:J),FALSE)</f>
        <v>#N/A</v>
      </c>
      <c r="N390" s="142" t="e">
        <f>VLOOKUP($C390,Data!$A$1:$CC$300,COLUMNS($A:K),FALSE)</f>
        <v>#N/A</v>
      </c>
      <c r="O390" s="142" t="e">
        <f>VLOOKUP($C390,Data!$A$1:$CC$300,COLUMNS($A:L),FALSE)</f>
        <v>#N/A</v>
      </c>
      <c r="P390" s="142" t="e">
        <f>VLOOKUP($C390,Data!$A$1:$CC$300,COLUMNS($A:M),FALSE)</f>
        <v>#N/A</v>
      </c>
      <c r="Q390" s="142" t="e">
        <f>VLOOKUP($C390,Data!$A$1:$CC$300,COLUMNS($A:N),FALSE)</f>
        <v>#N/A</v>
      </c>
      <c r="R390" s="142" t="e">
        <f>VLOOKUP($C390,Data!$A$1:$CC$300,COLUMNS($A:O),FALSE)</f>
        <v>#N/A</v>
      </c>
      <c r="S390" s="142" t="e">
        <f>VLOOKUP($C390,Data!$A$1:$CC$300,COLUMNS($A:P),FALSE)</f>
        <v>#N/A</v>
      </c>
      <c r="T390" s="142" t="e">
        <f>VLOOKUP($C390,Data!$A$1:$CC$300,COLUMNS($A:Q),FALSE)</f>
        <v>#N/A</v>
      </c>
    </row>
    <row r="391" spans="1:20" ht="15" thickBot="1">
      <c r="A391" s="7">
        <v>389</v>
      </c>
      <c r="B391" s="117" t="s">
        <v>1130</v>
      </c>
      <c r="C391" s="61" t="s">
        <v>1131</v>
      </c>
      <c r="D391" s="60" t="s">
        <v>1041</v>
      </c>
      <c r="E391" s="142" t="e">
        <f>VLOOKUP($C391,Data!$A$1:$CC$300,COLUMNS($A:B),FALSE)</f>
        <v>#N/A</v>
      </c>
      <c r="F391" s="142" t="e">
        <f>VLOOKUP($C391,Data!$A$1:$CC$300,COLUMNS($A:C),FALSE)</f>
        <v>#N/A</v>
      </c>
      <c r="G391" s="142" t="e">
        <f>VLOOKUP($C391,Data!$A$1:$CC$300,COLUMNS($A:D),FALSE)</f>
        <v>#N/A</v>
      </c>
      <c r="H391" s="142" t="e">
        <f>VLOOKUP($C391,Data!$A$1:$CC$300,COLUMNS($A:E),FALSE)</f>
        <v>#N/A</v>
      </c>
      <c r="I391" s="142" t="e">
        <f>VLOOKUP($C391,Data!$A$1:$CC$300,COLUMNS($A:F),FALSE)</f>
        <v>#N/A</v>
      </c>
      <c r="J391" s="142" t="e">
        <f>VLOOKUP($C391,Data!$A$1:$CC$300,COLUMNS($A:G),FALSE)</f>
        <v>#N/A</v>
      </c>
      <c r="K391" s="142" t="e">
        <f>VLOOKUP($C391,Data!$A$1:$CC$300,COLUMNS($A:H),FALSE)</f>
        <v>#N/A</v>
      </c>
      <c r="L391" s="142" t="e">
        <f>VLOOKUP($C391,Data!$A$1:$CC$300,COLUMNS($A:I),FALSE)</f>
        <v>#N/A</v>
      </c>
      <c r="M391" s="142" t="e">
        <f>VLOOKUP($C391,Data!$A$1:$CC$300,COLUMNS($A:J),FALSE)</f>
        <v>#N/A</v>
      </c>
      <c r="N391" s="142" t="e">
        <f>VLOOKUP($C391,Data!$A$1:$CC$300,COLUMNS($A:K),FALSE)</f>
        <v>#N/A</v>
      </c>
      <c r="O391" s="142" t="e">
        <f>VLOOKUP($C391,Data!$A$1:$CC$300,COLUMNS($A:L),FALSE)</f>
        <v>#N/A</v>
      </c>
      <c r="P391" s="142" t="e">
        <f>VLOOKUP($C391,Data!$A$1:$CC$300,COLUMNS($A:M),FALSE)</f>
        <v>#N/A</v>
      </c>
      <c r="Q391" s="142" t="e">
        <f>VLOOKUP($C391,Data!$A$1:$CC$300,COLUMNS($A:N),FALSE)</f>
        <v>#N/A</v>
      </c>
      <c r="R391" s="142" t="e">
        <f>VLOOKUP($C391,Data!$A$1:$CC$300,COLUMNS($A:O),FALSE)</f>
        <v>#N/A</v>
      </c>
      <c r="S391" s="142" t="e">
        <f>VLOOKUP($C391,Data!$A$1:$CC$300,COLUMNS($A:P),FALSE)</f>
        <v>#N/A</v>
      </c>
      <c r="T391" s="142" t="e">
        <f>VLOOKUP($C391,Data!$A$1:$CC$300,COLUMNS($A:Q),FALSE)</f>
        <v>#N/A</v>
      </c>
    </row>
    <row r="392" spans="1:20" ht="15" thickBot="1">
      <c r="A392" s="7">
        <v>390</v>
      </c>
      <c r="B392" s="117" t="s">
        <v>1132</v>
      </c>
      <c r="C392" s="61" t="s">
        <v>1133</v>
      </c>
      <c r="D392" s="60" t="s">
        <v>1041</v>
      </c>
      <c r="E392" s="142" t="e">
        <f>VLOOKUP($C392,Data!$A$1:$CC$300,COLUMNS($A:B),FALSE)</f>
        <v>#N/A</v>
      </c>
      <c r="F392" s="142" t="e">
        <f>VLOOKUP($C392,Data!$A$1:$CC$300,COLUMNS($A:C),FALSE)</f>
        <v>#N/A</v>
      </c>
      <c r="G392" s="142" t="e">
        <f>VLOOKUP($C392,Data!$A$1:$CC$300,COLUMNS($A:D),FALSE)</f>
        <v>#N/A</v>
      </c>
      <c r="H392" s="142" t="e">
        <f>VLOOKUP($C392,Data!$A$1:$CC$300,COLUMNS($A:E),FALSE)</f>
        <v>#N/A</v>
      </c>
      <c r="I392" s="142" t="e">
        <f>VLOOKUP($C392,Data!$A$1:$CC$300,COLUMNS($A:F),FALSE)</f>
        <v>#N/A</v>
      </c>
      <c r="J392" s="142" t="e">
        <f>VLOOKUP($C392,Data!$A$1:$CC$300,COLUMNS($A:G),FALSE)</f>
        <v>#N/A</v>
      </c>
      <c r="K392" s="142" t="e">
        <f>VLOOKUP($C392,Data!$A$1:$CC$300,COLUMNS($A:H),FALSE)</f>
        <v>#N/A</v>
      </c>
      <c r="L392" s="142" t="e">
        <f>VLOOKUP($C392,Data!$A$1:$CC$300,COLUMNS($A:I),FALSE)</f>
        <v>#N/A</v>
      </c>
      <c r="M392" s="142" t="e">
        <f>VLOOKUP($C392,Data!$A$1:$CC$300,COLUMNS($A:J),FALSE)</f>
        <v>#N/A</v>
      </c>
      <c r="N392" s="142" t="e">
        <f>VLOOKUP($C392,Data!$A$1:$CC$300,COLUMNS($A:K),FALSE)</f>
        <v>#N/A</v>
      </c>
      <c r="O392" s="142" t="e">
        <f>VLOOKUP($C392,Data!$A$1:$CC$300,COLUMNS($A:L),FALSE)</f>
        <v>#N/A</v>
      </c>
      <c r="P392" s="142" t="e">
        <f>VLOOKUP($C392,Data!$A$1:$CC$300,COLUMNS($A:M),FALSE)</f>
        <v>#N/A</v>
      </c>
      <c r="Q392" s="142" t="e">
        <f>VLOOKUP($C392,Data!$A$1:$CC$300,COLUMNS($A:N),FALSE)</f>
        <v>#N/A</v>
      </c>
      <c r="R392" s="142" t="e">
        <f>VLOOKUP($C392,Data!$A$1:$CC$300,COLUMNS($A:O),FALSE)</f>
        <v>#N/A</v>
      </c>
      <c r="S392" s="142" t="e">
        <f>VLOOKUP($C392,Data!$A$1:$CC$300,COLUMNS($A:P),FALSE)</f>
        <v>#N/A</v>
      </c>
      <c r="T392" s="142" t="e">
        <f>VLOOKUP($C392,Data!$A$1:$CC$300,COLUMNS($A:Q),FALSE)</f>
        <v>#N/A</v>
      </c>
    </row>
    <row r="393" spans="1:20" ht="15" thickBot="1">
      <c r="A393" s="7">
        <v>391</v>
      </c>
      <c r="B393" s="117" t="s">
        <v>1134</v>
      </c>
      <c r="C393" s="61" t="s">
        <v>1135</v>
      </c>
      <c r="D393" s="60" t="s">
        <v>1041</v>
      </c>
      <c r="E393" s="142" t="e">
        <f>VLOOKUP($C393,Data!$A$1:$CC$300,COLUMNS($A:B),FALSE)</f>
        <v>#N/A</v>
      </c>
      <c r="F393" s="142" t="e">
        <f>VLOOKUP($C393,Data!$A$1:$CC$300,COLUMNS($A:C),FALSE)</f>
        <v>#N/A</v>
      </c>
      <c r="G393" s="142" t="e">
        <f>VLOOKUP($C393,Data!$A$1:$CC$300,COLUMNS($A:D),FALSE)</f>
        <v>#N/A</v>
      </c>
      <c r="H393" s="142" t="e">
        <f>VLOOKUP($C393,Data!$A$1:$CC$300,COLUMNS($A:E),FALSE)</f>
        <v>#N/A</v>
      </c>
      <c r="I393" s="142" t="e">
        <f>VLOOKUP($C393,Data!$A$1:$CC$300,COLUMNS($A:F),FALSE)</f>
        <v>#N/A</v>
      </c>
      <c r="J393" s="142" t="e">
        <f>VLOOKUP($C393,Data!$A$1:$CC$300,COLUMNS($A:G),FALSE)</f>
        <v>#N/A</v>
      </c>
      <c r="K393" s="142" t="e">
        <f>VLOOKUP($C393,Data!$A$1:$CC$300,COLUMNS($A:H),FALSE)</f>
        <v>#N/A</v>
      </c>
      <c r="L393" s="142" t="e">
        <f>VLOOKUP($C393,Data!$A$1:$CC$300,COLUMNS($A:I),FALSE)</f>
        <v>#N/A</v>
      </c>
      <c r="M393" s="142" t="e">
        <f>VLOOKUP($C393,Data!$A$1:$CC$300,COLUMNS($A:J),FALSE)</f>
        <v>#N/A</v>
      </c>
      <c r="N393" s="142" t="e">
        <f>VLOOKUP($C393,Data!$A$1:$CC$300,COLUMNS($A:K),FALSE)</f>
        <v>#N/A</v>
      </c>
      <c r="O393" s="142" t="e">
        <f>VLOOKUP($C393,Data!$A$1:$CC$300,COLUMNS($A:L),FALSE)</f>
        <v>#N/A</v>
      </c>
      <c r="P393" s="142" t="e">
        <f>VLOOKUP($C393,Data!$A$1:$CC$300,COLUMNS($A:M),FALSE)</f>
        <v>#N/A</v>
      </c>
      <c r="Q393" s="142" t="e">
        <f>VLOOKUP($C393,Data!$A$1:$CC$300,COLUMNS($A:N),FALSE)</f>
        <v>#N/A</v>
      </c>
      <c r="R393" s="142" t="e">
        <f>VLOOKUP($C393,Data!$A$1:$CC$300,COLUMNS($A:O),FALSE)</f>
        <v>#N/A</v>
      </c>
      <c r="S393" s="142" t="e">
        <f>VLOOKUP($C393,Data!$A$1:$CC$300,COLUMNS($A:P),FALSE)</f>
        <v>#N/A</v>
      </c>
      <c r="T393" s="142" t="e">
        <f>VLOOKUP($C393,Data!$A$1:$CC$300,COLUMNS($A:Q),FALSE)</f>
        <v>#N/A</v>
      </c>
    </row>
    <row r="394" spans="1:20" ht="15" thickBot="1">
      <c r="A394" s="7">
        <v>392</v>
      </c>
      <c r="B394" s="59" t="s">
        <v>595</v>
      </c>
      <c r="C394" s="60" t="s">
        <v>596</v>
      </c>
      <c r="D394" s="61" t="s">
        <v>597</v>
      </c>
      <c r="E394" s="142" t="e">
        <f>VLOOKUP($C394,Data!$A$1:$CC$300,COLUMNS($A:B),FALSE)</f>
        <v>#N/A</v>
      </c>
      <c r="F394" s="142" t="e">
        <f>VLOOKUP($C394,Data!$A$1:$CC$300,COLUMNS($A:C),FALSE)</f>
        <v>#N/A</v>
      </c>
      <c r="G394" s="142" t="e">
        <f>VLOOKUP($C394,Data!$A$1:$CC$300,COLUMNS($A:D),FALSE)</f>
        <v>#N/A</v>
      </c>
      <c r="H394" s="142" t="e">
        <f>VLOOKUP($C394,Data!$A$1:$CC$300,COLUMNS($A:E),FALSE)</f>
        <v>#N/A</v>
      </c>
      <c r="I394" s="142" t="e">
        <f>VLOOKUP($C394,Data!$A$1:$CC$300,COLUMNS($A:F),FALSE)</f>
        <v>#N/A</v>
      </c>
      <c r="J394" s="142" t="e">
        <f>VLOOKUP($C394,Data!$A$1:$CC$300,COLUMNS($A:G),FALSE)</f>
        <v>#N/A</v>
      </c>
      <c r="K394" s="142" t="e">
        <f>VLOOKUP($C394,Data!$A$1:$CC$300,COLUMNS($A:H),FALSE)</f>
        <v>#N/A</v>
      </c>
      <c r="L394" s="142" t="e">
        <f>VLOOKUP($C394,Data!$A$1:$CC$300,COLUMNS($A:I),FALSE)</f>
        <v>#N/A</v>
      </c>
      <c r="M394" s="142" t="e">
        <f>VLOOKUP($C394,Data!$A$1:$CC$300,COLUMNS($A:J),FALSE)</f>
        <v>#N/A</v>
      </c>
      <c r="N394" s="142" t="e">
        <f>VLOOKUP($C394,Data!$A$1:$CC$300,COLUMNS($A:K),FALSE)</f>
        <v>#N/A</v>
      </c>
      <c r="O394" s="142" t="e">
        <f>VLOOKUP($C394,Data!$A$1:$CC$300,COLUMNS($A:L),FALSE)</f>
        <v>#N/A</v>
      </c>
      <c r="P394" s="142" t="e">
        <f>VLOOKUP($C394,Data!$A$1:$CC$300,COLUMNS($A:M),FALSE)</f>
        <v>#N/A</v>
      </c>
      <c r="Q394" s="142" t="e">
        <f>VLOOKUP($C394,Data!$A$1:$CC$300,COLUMNS($A:N),FALSE)</f>
        <v>#N/A</v>
      </c>
      <c r="R394" s="142" t="e">
        <f>VLOOKUP($C394,Data!$A$1:$CC$300,COLUMNS($A:O),FALSE)</f>
        <v>#N/A</v>
      </c>
      <c r="S394" s="142" t="e">
        <f>VLOOKUP($C394,Data!$A$1:$CC$300,COLUMNS($A:P),FALSE)</f>
        <v>#N/A</v>
      </c>
      <c r="T394" s="142" t="e">
        <f>VLOOKUP($C394,Data!$A$1:$CC$300,COLUMNS($A:Q),FALSE)</f>
        <v>#N/A</v>
      </c>
    </row>
    <row r="395" spans="1:20" ht="15" thickBot="1">
      <c r="A395" s="7">
        <v>393</v>
      </c>
      <c r="B395" s="59" t="s">
        <v>598</v>
      </c>
      <c r="C395" s="60" t="s">
        <v>599</v>
      </c>
      <c r="D395" s="61" t="s">
        <v>597</v>
      </c>
      <c r="E395" s="142" t="e">
        <f>VLOOKUP($C395,Data!$A$1:$CC$300,COLUMNS($A:B),FALSE)</f>
        <v>#N/A</v>
      </c>
      <c r="F395" s="142" t="e">
        <f>VLOOKUP($C395,Data!$A$1:$CC$300,COLUMNS($A:C),FALSE)</f>
        <v>#N/A</v>
      </c>
      <c r="G395" s="142" t="e">
        <f>VLOOKUP($C395,Data!$A$1:$CC$300,COLUMNS($A:D),FALSE)</f>
        <v>#N/A</v>
      </c>
      <c r="H395" s="142" t="e">
        <f>VLOOKUP($C395,Data!$A$1:$CC$300,COLUMNS($A:E),FALSE)</f>
        <v>#N/A</v>
      </c>
      <c r="I395" s="142" t="e">
        <f>VLOOKUP($C395,Data!$A$1:$CC$300,COLUMNS($A:F),FALSE)</f>
        <v>#N/A</v>
      </c>
      <c r="J395" s="142" t="e">
        <f>VLOOKUP($C395,Data!$A$1:$CC$300,COLUMNS($A:G),FALSE)</f>
        <v>#N/A</v>
      </c>
      <c r="K395" s="142" t="e">
        <f>VLOOKUP($C395,Data!$A$1:$CC$300,COLUMNS($A:H),FALSE)</f>
        <v>#N/A</v>
      </c>
      <c r="L395" s="142" t="e">
        <f>VLOOKUP($C395,Data!$A$1:$CC$300,COLUMNS($A:I),FALSE)</f>
        <v>#N/A</v>
      </c>
      <c r="M395" s="142" t="e">
        <f>VLOOKUP($C395,Data!$A$1:$CC$300,COLUMNS($A:J),FALSE)</f>
        <v>#N/A</v>
      </c>
      <c r="N395" s="142" t="e">
        <f>VLOOKUP($C395,Data!$A$1:$CC$300,COLUMNS($A:K),FALSE)</f>
        <v>#N/A</v>
      </c>
      <c r="O395" s="142" t="e">
        <f>VLOOKUP($C395,Data!$A$1:$CC$300,COLUMNS($A:L),FALSE)</f>
        <v>#N/A</v>
      </c>
      <c r="P395" s="142" t="e">
        <f>VLOOKUP($C395,Data!$A$1:$CC$300,COLUMNS($A:M),FALSE)</f>
        <v>#N/A</v>
      </c>
      <c r="Q395" s="142" t="e">
        <f>VLOOKUP($C395,Data!$A$1:$CC$300,COLUMNS($A:N),FALSE)</f>
        <v>#N/A</v>
      </c>
      <c r="R395" s="142" t="e">
        <f>VLOOKUP($C395,Data!$A$1:$CC$300,COLUMNS($A:O),FALSE)</f>
        <v>#N/A</v>
      </c>
      <c r="S395" s="142" t="e">
        <f>VLOOKUP($C395,Data!$A$1:$CC$300,COLUMNS($A:P),FALSE)</f>
        <v>#N/A</v>
      </c>
      <c r="T395" s="142" t="e">
        <f>VLOOKUP($C395,Data!$A$1:$CC$300,COLUMNS($A:Q),FALSE)</f>
        <v>#N/A</v>
      </c>
    </row>
    <row r="396" spans="1:20" ht="15" thickBot="1">
      <c r="A396" s="7">
        <v>394</v>
      </c>
      <c r="B396" s="59" t="s">
        <v>600</v>
      </c>
      <c r="C396" s="60" t="s">
        <v>601</v>
      </c>
      <c r="D396" s="61" t="s">
        <v>597</v>
      </c>
      <c r="E396" s="142" t="e">
        <f>VLOOKUP($C396,Data!$A$1:$CC$300,COLUMNS($A:B),FALSE)</f>
        <v>#N/A</v>
      </c>
      <c r="F396" s="142" t="e">
        <f>VLOOKUP($C396,Data!$A$1:$CC$300,COLUMNS($A:C),FALSE)</f>
        <v>#N/A</v>
      </c>
      <c r="G396" s="142" t="e">
        <f>VLOOKUP($C396,Data!$A$1:$CC$300,COLUMNS($A:D),FALSE)</f>
        <v>#N/A</v>
      </c>
      <c r="H396" s="142" t="e">
        <f>VLOOKUP($C396,Data!$A$1:$CC$300,COLUMNS($A:E),FALSE)</f>
        <v>#N/A</v>
      </c>
      <c r="I396" s="142" t="e">
        <f>VLOOKUP($C396,Data!$A$1:$CC$300,COLUMNS($A:F),FALSE)</f>
        <v>#N/A</v>
      </c>
      <c r="J396" s="142" t="e">
        <f>VLOOKUP($C396,Data!$A$1:$CC$300,COLUMNS($A:G),FALSE)</f>
        <v>#N/A</v>
      </c>
      <c r="K396" s="142" t="e">
        <f>VLOOKUP($C396,Data!$A$1:$CC$300,COLUMNS($A:H),FALSE)</f>
        <v>#N/A</v>
      </c>
      <c r="L396" s="142" t="e">
        <f>VLOOKUP($C396,Data!$A$1:$CC$300,COLUMNS($A:I),FALSE)</f>
        <v>#N/A</v>
      </c>
      <c r="M396" s="142" t="e">
        <f>VLOOKUP($C396,Data!$A$1:$CC$300,COLUMNS($A:J),FALSE)</f>
        <v>#N/A</v>
      </c>
      <c r="N396" s="142" t="e">
        <f>VLOOKUP($C396,Data!$A$1:$CC$300,COLUMNS($A:K),FALSE)</f>
        <v>#N/A</v>
      </c>
      <c r="O396" s="142" t="e">
        <f>VLOOKUP($C396,Data!$A$1:$CC$300,COLUMNS($A:L),FALSE)</f>
        <v>#N/A</v>
      </c>
      <c r="P396" s="142" t="e">
        <f>VLOOKUP($C396,Data!$A$1:$CC$300,COLUMNS($A:M),FALSE)</f>
        <v>#N/A</v>
      </c>
      <c r="Q396" s="142" t="e">
        <f>VLOOKUP($C396,Data!$A$1:$CC$300,COLUMNS($A:N),FALSE)</f>
        <v>#N/A</v>
      </c>
      <c r="R396" s="142" t="e">
        <f>VLOOKUP($C396,Data!$A$1:$CC$300,COLUMNS($A:O),FALSE)</f>
        <v>#N/A</v>
      </c>
      <c r="S396" s="142" t="e">
        <f>VLOOKUP($C396,Data!$A$1:$CC$300,COLUMNS($A:P),FALSE)</f>
        <v>#N/A</v>
      </c>
      <c r="T396" s="142" t="e">
        <f>VLOOKUP($C396,Data!$A$1:$CC$300,COLUMNS($A:Q),FALSE)</f>
        <v>#N/A</v>
      </c>
    </row>
    <row r="397" spans="1:20" ht="15" thickBot="1">
      <c r="A397" s="7">
        <v>395</v>
      </c>
      <c r="B397" s="59" t="s">
        <v>602</v>
      </c>
      <c r="C397" s="60" t="s">
        <v>603</v>
      </c>
      <c r="D397" s="61" t="s">
        <v>597</v>
      </c>
      <c r="E397" s="142" t="e">
        <f>VLOOKUP($C397,Data!$A$1:$CC$300,COLUMNS($A:B),FALSE)</f>
        <v>#N/A</v>
      </c>
      <c r="F397" s="142" t="e">
        <f>VLOOKUP($C397,Data!$A$1:$CC$300,COLUMNS($A:C),FALSE)</f>
        <v>#N/A</v>
      </c>
      <c r="G397" s="142" t="e">
        <f>VLOOKUP($C397,Data!$A$1:$CC$300,COLUMNS($A:D),FALSE)</f>
        <v>#N/A</v>
      </c>
      <c r="H397" s="142" t="e">
        <f>VLOOKUP($C397,Data!$A$1:$CC$300,COLUMNS($A:E),FALSE)</f>
        <v>#N/A</v>
      </c>
      <c r="I397" s="142" t="e">
        <f>VLOOKUP($C397,Data!$A$1:$CC$300,COLUMNS($A:F),FALSE)</f>
        <v>#N/A</v>
      </c>
      <c r="J397" s="142" t="e">
        <f>VLOOKUP($C397,Data!$A$1:$CC$300,COLUMNS($A:G),FALSE)</f>
        <v>#N/A</v>
      </c>
      <c r="K397" s="142" t="e">
        <f>VLOOKUP($C397,Data!$A$1:$CC$300,COLUMNS($A:H),FALSE)</f>
        <v>#N/A</v>
      </c>
      <c r="L397" s="142" t="e">
        <f>VLOOKUP($C397,Data!$A$1:$CC$300,COLUMNS($A:I),FALSE)</f>
        <v>#N/A</v>
      </c>
      <c r="M397" s="142" t="e">
        <f>VLOOKUP($C397,Data!$A$1:$CC$300,COLUMNS($A:J),FALSE)</f>
        <v>#N/A</v>
      </c>
      <c r="N397" s="142" t="e">
        <f>VLOOKUP($C397,Data!$A$1:$CC$300,COLUMNS($A:K),FALSE)</f>
        <v>#N/A</v>
      </c>
      <c r="O397" s="142" t="e">
        <f>VLOOKUP($C397,Data!$A$1:$CC$300,COLUMNS($A:L),FALSE)</f>
        <v>#N/A</v>
      </c>
      <c r="P397" s="142" t="e">
        <f>VLOOKUP($C397,Data!$A$1:$CC$300,COLUMNS($A:M),FALSE)</f>
        <v>#N/A</v>
      </c>
      <c r="Q397" s="142" t="e">
        <f>VLOOKUP($C397,Data!$A$1:$CC$300,COLUMNS($A:N),FALSE)</f>
        <v>#N/A</v>
      </c>
      <c r="R397" s="142" t="e">
        <f>VLOOKUP($C397,Data!$A$1:$CC$300,COLUMNS($A:O),FALSE)</f>
        <v>#N/A</v>
      </c>
      <c r="S397" s="142" t="e">
        <f>VLOOKUP($C397,Data!$A$1:$CC$300,COLUMNS($A:P),FALSE)</f>
        <v>#N/A</v>
      </c>
      <c r="T397" s="142" t="e">
        <f>VLOOKUP($C397,Data!$A$1:$CC$300,COLUMNS($A:Q),FALSE)</f>
        <v>#N/A</v>
      </c>
    </row>
    <row r="398" spans="1:20" ht="15" thickBot="1">
      <c r="A398" s="7">
        <v>396</v>
      </c>
      <c r="B398" s="59" t="s">
        <v>604</v>
      </c>
      <c r="C398" s="60" t="s">
        <v>605</v>
      </c>
      <c r="D398" s="61" t="s">
        <v>597</v>
      </c>
      <c r="E398" s="142" t="e">
        <f>VLOOKUP($C398,Data!$A$1:$CC$300,COLUMNS($A:B),FALSE)</f>
        <v>#N/A</v>
      </c>
      <c r="F398" s="142" t="e">
        <f>VLOOKUP($C398,Data!$A$1:$CC$300,COLUMNS($A:C),FALSE)</f>
        <v>#N/A</v>
      </c>
      <c r="G398" s="142" t="e">
        <f>VLOOKUP($C398,Data!$A$1:$CC$300,COLUMNS($A:D),FALSE)</f>
        <v>#N/A</v>
      </c>
      <c r="H398" s="142" t="e">
        <f>VLOOKUP($C398,Data!$A$1:$CC$300,COLUMNS($A:E),FALSE)</f>
        <v>#N/A</v>
      </c>
      <c r="I398" s="142" t="e">
        <f>VLOOKUP($C398,Data!$A$1:$CC$300,COLUMNS($A:F),FALSE)</f>
        <v>#N/A</v>
      </c>
      <c r="J398" s="142" t="e">
        <f>VLOOKUP($C398,Data!$A$1:$CC$300,COLUMNS($A:G),FALSE)</f>
        <v>#N/A</v>
      </c>
      <c r="K398" s="142" t="e">
        <f>VLOOKUP($C398,Data!$A$1:$CC$300,COLUMNS($A:H),FALSE)</f>
        <v>#N/A</v>
      </c>
      <c r="L398" s="142" t="e">
        <f>VLOOKUP($C398,Data!$A$1:$CC$300,COLUMNS($A:I),FALSE)</f>
        <v>#N/A</v>
      </c>
      <c r="M398" s="142" t="e">
        <f>VLOOKUP($C398,Data!$A$1:$CC$300,COLUMNS($A:J),FALSE)</f>
        <v>#N/A</v>
      </c>
      <c r="N398" s="142" t="e">
        <f>VLOOKUP($C398,Data!$A$1:$CC$300,COLUMNS($A:K),FALSE)</f>
        <v>#N/A</v>
      </c>
      <c r="O398" s="142" t="e">
        <f>VLOOKUP($C398,Data!$A$1:$CC$300,COLUMNS($A:L),FALSE)</f>
        <v>#N/A</v>
      </c>
      <c r="P398" s="142" t="e">
        <f>VLOOKUP($C398,Data!$A$1:$CC$300,COLUMNS($A:M),FALSE)</f>
        <v>#N/A</v>
      </c>
      <c r="Q398" s="142" t="e">
        <f>VLOOKUP($C398,Data!$A$1:$CC$300,COLUMNS($A:N),FALSE)</f>
        <v>#N/A</v>
      </c>
      <c r="R398" s="142" t="e">
        <f>VLOOKUP($C398,Data!$A$1:$CC$300,COLUMNS($A:O),FALSE)</f>
        <v>#N/A</v>
      </c>
      <c r="S398" s="142" t="e">
        <f>VLOOKUP($C398,Data!$A$1:$CC$300,COLUMNS($A:P),FALSE)</f>
        <v>#N/A</v>
      </c>
      <c r="T398" s="142" t="e">
        <f>VLOOKUP($C398,Data!$A$1:$CC$300,COLUMNS($A:Q),FALSE)</f>
        <v>#N/A</v>
      </c>
    </row>
    <row r="399" spans="1:20" ht="15" thickBot="1">
      <c r="A399" s="7">
        <v>397</v>
      </c>
      <c r="B399" s="59" t="s">
        <v>606</v>
      </c>
      <c r="C399" s="60" t="s">
        <v>607</v>
      </c>
      <c r="D399" s="61" t="s">
        <v>597</v>
      </c>
      <c r="E399" s="142" t="e">
        <f>VLOOKUP($C399,Data!$A$1:$CC$300,COLUMNS($A:B),FALSE)</f>
        <v>#N/A</v>
      </c>
      <c r="F399" s="142" t="e">
        <f>VLOOKUP($C399,Data!$A$1:$CC$300,COLUMNS($A:C),FALSE)</f>
        <v>#N/A</v>
      </c>
      <c r="G399" s="142" t="e">
        <f>VLOOKUP($C399,Data!$A$1:$CC$300,COLUMNS($A:D),FALSE)</f>
        <v>#N/A</v>
      </c>
      <c r="H399" s="142" t="e">
        <f>VLOOKUP($C399,Data!$A$1:$CC$300,COLUMNS($A:E),FALSE)</f>
        <v>#N/A</v>
      </c>
      <c r="I399" s="142" t="e">
        <f>VLOOKUP($C399,Data!$A$1:$CC$300,COLUMNS($A:F),FALSE)</f>
        <v>#N/A</v>
      </c>
      <c r="J399" s="142" t="e">
        <f>VLOOKUP($C399,Data!$A$1:$CC$300,COLUMNS($A:G),FALSE)</f>
        <v>#N/A</v>
      </c>
      <c r="K399" s="142" t="e">
        <f>VLOOKUP($C399,Data!$A$1:$CC$300,COLUMNS($A:H),FALSE)</f>
        <v>#N/A</v>
      </c>
      <c r="L399" s="142" t="e">
        <f>VLOOKUP($C399,Data!$A$1:$CC$300,COLUMNS($A:I),FALSE)</f>
        <v>#N/A</v>
      </c>
      <c r="M399" s="142" t="e">
        <f>VLOOKUP($C399,Data!$A$1:$CC$300,COLUMNS($A:J),FALSE)</f>
        <v>#N/A</v>
      </c>
      <c r="N399" s="142" t="e">
        <f>VLOOKUP($C399,Data!$A$1:$CC$300,COLUMNS($A:K),FALSE)</f>
        <v>#N/A</v>
      </c>
      <c r="O399" s="142" t="e">
        <f>VLOOKUP($C399,Data!$A$1:$CC$300,COLUMNS($A:L),FALSE)</f>
        <v>#N/A</v>
      </c>
      <c r="P399" s="142" t="e">
        <f>VLOOKUP($C399,Data!$A$1:$CC$300,COLUMNS($A:M),FALSE)</f>
        <v>#N/A</v>
      </c>
      <c r="Q399" s="142" t="e">
        <f>VLOOKUP($C399,Data!$A$1:$CC$300,COLUMNS($A:N),FALSE)</f>
        <v>#N/A</v>
      </c>
      <c r="R399" s="142" t="e">
        <f>VLOOKUP($C399,Data!$A$1:$CC$300,COLUMNS($A:O),FALSE)</f>
        <v>#N/A</v>
      </c>
      <c r="S399" s="142" t="e">
        <f>VLOOKUP($C399,Data!$A$1:$CC$300,COLUMNS($A:P),FALSE)</f>
        <v>#N/A</v>
      </c>
      <c r="T399" s="142" t="e">
        <f>VLOOKUP($C399,Data!$A$1:$CC$300,COLUMNS($A:Q),FALSE)</f>
        <v>#N/A</v>
      </c>
    </row>
    <row r="400" spans="1:20" ht="15" thickBot="1">
      <c r="A400" s="7">
        <v>398</v>
      </c>
      <c r="B400" s="59" t="s">
        <v>608</v>
      </c>
      <c r="C400" s="60" t="s">
        <v>609</v>
      </c>
      <c r="D400" s="61" t="s">
        <v>597</v>
      </c>
      <c r="E400" s="142" t="e">
        <f>VLOOKUP($C400,Data!$A$1:$CC$300,COLUMNS($A:B),FALSE)</f>
        <v>#N/A</v>
      </c>
      <c r="F400" s="142" t="e">
        <f>VLOOKUP($C400,Data!$A$1:$CC$300,COLUMNS($A:C),FALSE)</f>
        <v>#N/A</v>
      </c>
      <c r="G400" s="142" t="e">
        <f>VLOOKUP($C400,Data!$A$1:$CC$300,COLUMNS($A:D),FALSE)</f>
        <v>#N/A</v>
      </c>
      <c r="H400" s="142" t="e">
        <f>VLOOKUP($C400,Data!$A$1:$CC$300,COLUMNS($A:E),FALSE)</f>
        <v>#N/A</v>
      </c>
      <c r="I400" s="142" t="e">
        <f>VLOOKUP($C400,Data!$A$1:$CC$300,COLUMNS($A:F),FALSE)</f>
        <v>#N/A</v>
      </c>
      <c r="J400" s="142" t="e">
        <f>VLOOKUP($C400,Data!$A$1:$CC$300,COLUMNS($A:G),FALSE)</f>
        <v>#N/A</v>
      </c>
      <c r="K400" s="142" t="e">
        <f>VLOOKUP($C400,Data!$A$1:$CC$300,COLUMNS($A:H),FALSE)</f>
        <v>#N/A</v>
      </c>
      <c r="L400" s="142" t="e">
        <f>VLOOKUP($C400,Data!$A$1:$CC$300,COLUMNS($A:I),FALSE)</f>
        <v>#N/A</v>
      </c>
      <c r="M400" s="142" t="e">
        <f>VLOOKUP($C400,Data!$A$1:$CC$300,COLUMNS($A:J),FALSE)</f>
        <v>#N/A</v>
      </c>
      <c r="N400" s="142" t="e">
        <f>VLOOKUP($C400,Data!$A$1:$CC$300,COLUMNS($A:K),FALSE)</f>
        <v>#N/A</v>
      </c>
      <c r="O400" s="142" t="e">
        <f>VLOOKUP($C400,Data!$A$1:$CC$300,COLUMNS($A:L),FALSE)</f>
        <v>#N/A</v>
      </c>
      <c r="P400" s="142" t="e">
        <f>VLOOKUP($C400,Data!$A$1:$CC$300,COLUMNS($A:M),FALSE)</f>
        <v>#N/A</v>
      </c>
      <c r="Q400" s="142" t="e">
        <f>VLOOKUP($C400,Data!$A$1:$CC$300,COLUMNS($A:N),FALSE)</f>
        <v>#N/A</v>
      </c>
      <c r="R400" s="142" t="e">
        <f>VLOOKUP($C400,Data!$A$1:$CC$300,COLUMNS($A:O),FALSE)</f>
        <v>#N/A</v>
      </c>
      <c r="S400" s="142" t="e">
        <f>VLOOKUP($C400,Data!$A$1:$CC$300,COLUMNS($A:P),FALSE)</f>
        <v>#N/A</v>
      </c>
      <c r="T400" s="142" t="e">
        <f>VLOOKUP($C400,Data!$A$1:$CC$300,COLUMNS($A:Q),FALSE)</f>
        <v>#N/A</v>
      </c>
    </row>
    <row r="401" spans="1:20" ht="15" thickBot="1">
      <c r="A401" s="7">
        <v>399</v>
      </c>
      <c r="B401" s="59" t="s">
        <v>610</v>
      </c>
      <c r="C401" s="60" t="s">
        <v>611</v>
      </c>
      <c r="D401" s="61" t="s">
        <v>597</v>
      </c>
      <c r="E401" s="142" t="e">
        <f>VLOOKUP($C401,Data!$A$1:$CC$300,COLUMNS($A:B),FALSE)</f>
        <v>#N/A</v>
      </c>
      <c r="F401" s="142" t="e">
        <f>VLOOKUP($C401,Data!$A$1:$CC$300,COLUMNS($A:C),FALSE)</f>
        <v>#N/A</v>
      </c>
      <c r="G401" s="142" t="e">
        <f>VLOOKUP($C401,Data!$A$1:$CC$300,COLUMNS($A:D),FALSE)</f>
        <v>#N/A</v>
      </c>
      <c r="H401" s="142" t="e">
        <f>VLOOKUP($C401,Data!$A$1:$CC$300,COLUMNS($A:E),FALSE)</f>
        <v>#N/A</v>
      </c>
      <c r="I401" s="142" t="e">
        <f>VLOOKUP($C401,Data!$A$1:$CC$300,COLUMNS($A:F),FALSE)</f>
        <v>#N/A</v>
      </c>
      <c r="J401" s="142" t="e">
        <f>VLOOKUP($C401,Data!$A$1:$CC$300,COLUMNS($A:G),FALSE)</f>
        <v>#N/A</v>
      </c>
      <c r="K401" s="142" t="e">
        <f>VLOOKUP($C401,Data!$A$1:$CC$300,COLUMNS($A:H),FALSE)</f>
        <v>#N/A</v>
      </c>
      <c r="L401" s="142" t="e">
        <f>VLOOKUP($C401,Data!$A$1:$CC$300,COLUMNS($A:I),FALSE)</f>
        <v>#N/A</v>
      </c>
      <c r="M401" s="142" t="e">
        <f>VLOOKUP($C401,Data!$A$1:$CC$300,COLUMNS($A:J),FALSE)</f>
        <v>#N/A</v>
      </c>
      <c r="N401" s="142" t="e">
        <f>VLOOKUP($C401,Data!$A$1:$CC$300,COLUMNS($A:K),FALSE)</f>
        <v>#N/A</v>
      </c>
      <c r="O401" s="142" t="e">
        <f>VLOOKUP($C401,Data!$A$1:$CC$300,COLUMNS($A:L),FALSE)</f>
        <v>#N/A</v>
      </c>
      <c r="P401" s="142" t="e">
        <f>VLOOKUP($C401,Data!$A$1:$CC$300,COLUMNS($A:M),FALSE)</f>
        <v>#N/A</v>
      </c>
      <c r="Q401" s="142" t="e">
        <f>VLOOKUP($C401,Data!$A$1:$CC$300,COLUMNS($A:N),FALSE)</f>
        <v>#N/A</v>
      </c>
      <c r="R401" s="142" t="e">
        <f>VLOOKUP($C401,Data!$A$1:$CC$300,COLUMNS($A:O),FALSE)</f>
        <v>#N/A</v>
      </c>
      <c r="S401" s="142" t="e">
        <f>VLOOKUP($C401,Data!$A$1:$CC$300,COLUMNS($A:P),FALSE)</f>
        <v>#N/A</v>
      </c>
      <c r="T401" s="142" t="e">
        <f>VLOOKUP($C401,Data!$A$1:$CC$300,COLUMNS($A:Q),FALSE)</f>
        <v>#N/A</v>
      </c>
    </row>
    <row r="402" spans="1:20" ht="15" thickBot="1">
      <c r="A402" s="7">
        <v>400</v>
      </c>
      <c r="B402" s="59" t="s">
        <v>612</v>
      </c>
      <c r="C402" s="60" t="s">
        <v>613</v>
      </c>
      <c r="D402" s="61" t="s">
        <v>597</v>
      </c>
      <c r="E402" s="142" t="e">
        <f>VLOOKUP($C402,Data!$A$1:$CC$300,COLUMNS($A:B),FALSE)</f>
        <v>#N/A</v>
      </c>
      <c r="F402" s="142" t="e">
        <f>VLOOKUP($C402,Data!$A$1:$CC$300,COLUMNS($A:C),FALSE)</f>
        <v>#N/A</v>
      </c>
      <c r="G402" s="142" t="e">
        <f>VLOOKUP($C402,Data!$A$1:$CC$300,COLUMNS($A:D),FALSE)</f>
        <v>#N/A</v>
      </c>
      <c r="H402" s="142" t="e">
        <f>VLOOKUP($C402,Data!$A$1:$CC$300,COLUMNS($A:E),FALSE)</f>
        <v>#N/A</v>
      </c>
      <c r="I402" s="142" t="e">
        <f>VLOOKUP($C402,Data!$A$1:$CC$300,COLUMNS($A:F),FALSE)</f>
        <v>#N/A</v>
      </c>
      <c r="J402" s="142" t="e">
        <f>VLOOKUP($C402,Data!$A$1:$CC$300,COLUMNS($A:G),FALSE)</f>
        <v>#N/A</v>
      </c>
      <c r="K402" s="142" t="e">
        <f>VLOOKUP($C402,Data!$A$1:$CC$300,COLUMNS($A:H),FALSE)</f>
        <v>#N/A</v>
      </c>
      <c r="L402" s="142" t="e">
        <f>VLOOKUP($C402,Data!$A$1:$CC$300,COLUMNS($A:I),FALSE)</f>
        <v>#N/A</v>
      </c>
      <c r="M402" s="142" t="e">
        <f>VLOOKUP($C402,Data!$A$1:$CC$300,COLUMNS($A:J),FALSE)</f>
        <v>#N/A</v>
      </c>
      <c r="N402" s="142" t="e">
        <f>VLOOKUP($C402,Data!$A$1:$CC$300,COLUMNS($A:K),FALSE)</f>
        <v>#N/A</v>
      </c>
      <c r="O402" s="142" t="e">
        <f>VLOOKUP($C402,Data!$A$1:$CC$300,COLUMNS($A:L),FALSE)</f>
        <v>#N/A</v>
      </c>
      <c r="P402" s="142" t="e">
        <f>VLOOKUP($C402,Data!$A$1:$CC$300,COLUMNS($A:M),FALSE)</f>
        <v>#N/A</v>
      </c>
      <c r="Q402" s="142" t="e">
        <f>VLOOKUP($C402,Data!$A$1:$CC$300,COLUMNS($A:N),FALSE)</f>
        <v>#N/A</v>
      </c>
      <c r="R402" s="142" t="e">
        <f>VLOOKUP($C402,Data!$A$1:$CC$300,COLUMNS($A:O),FALSE)</f>
        <v>#N/A</v>
      </c>
      <c r="S402" s="142" t="e">
        <f>VLOOKUP($C402,Data!$A$1:$CC$300,COLUMNS($A:P),FALSE)</f>
        <v>#N/A</v>
      </c>
      <c r="T402" s="142" t="e">
        <f>VLOOKUP($C402,Data!$A$1:$CC$300,COLUMNS($A:Q),FALSE)</f>
        <v>#N/A</v>
      </c>
    </row>
    <row r="403" spans="1:20" ht="15" thickBot="1">
      <c r="A403" s="7">
        <v>401</v>
      </c>
      <c r="B403" s="59" t="s">
        <v>614</v>
      </c>
      <c r="C403" s="60" t="s">
        <v>615</v>
      </c>
      <c r="D403" s="61" t="s">
        <v>597</v>
      </c>
      <c r="E403" s="142" t="e">
        <f>VLOOKUP($C403,Data!$A$1:$CC$300,COLUMNS($A:B),FALSE)</f>
        <v>#N/A</v>
      </c>
      <c r="F403" s="142" t="e">
        <f>VLOOKUP($C403,Data!$A$1:$CC$300,COLUMNS($A:C),FALSE)</f>
        <v>#N/A</v>
      </c>
      <c r="G403" s="142" t="e">
        <f>VLOOKUP($C403,Data!$A$1:$CC$300,COLUMNS($A:D),FALSE)</f>
        <v>#N/A</v>
      </c>
      <c r="H403" s="142" t="e">
        <f>VLOOKUP($C403,Data!$A$1:$CC$300,COLUMNS($A:E),FALSE)</f>
        <v>#N/A</v>
      </c>
      <c r="I403" s="142" t="e">
        <f>VLOOKUP($C403,Data!$A$1:$CC$300,COLUMNS($A:F),FALSE)</f>
        <v>#N/A</v>
      </c>
      <c r="J403" s="142" t="e">
        <f>VLOOKUP($C403,Data!$A$1:$CC$300,COLUMNS($A:G),FALSE)</f>
        <v>#N/A</v>
      </c>
      <c r="K403" s="142" t="e">
        <f>VLOOKUP($C403,Data!$A$1:$CC$300,COLUMNS($A:H),FALSE)</f>
        <v>#N/A</v>
      </c>
      <c r="L403" s="142" t="e">
        <f>VLOOKUP($C403,Data!$A$1:$CC$300,COLUMNS($A:I),FALSE)</f>
        <v>#N/A</v>
      </c>
      <c r="M403" s="142" t="e">
        <f>VLOOKUP($C403,Data!$A$1:$CC$300,COLUMNS($A:J),FALSE)</f>
        <v>#N/A</v>
      </c>
      <c r="N403" s="142" t="e">
        <f>VLOOKUP($C403,Data!$A$1:$CC$300,COLUMNS($A:K),FALSE)</f>
        <v>#N/A</v>
      </c>
      <c r="O403" s="142" t="e">
        <f>VLOOKUP($C403,Data!$A$1:$CC$300,COLUMNS($A:L),FALSE)</f>
        <v>#N/A</v>
      </c>
      <c r="P403" s="142" t="e">
        <f>VLOOKUP($C403,Data!$A$1:$CC$300,COLUMNS($A:M),FALSE)</f>
        <v>#N/A</v>
      </c>
      <c r="Q403" s="142" t="e">
        <f>VLOOKUP($C403,Data!$A$1:$CC$300,COLUMNS($A:N),FALSE)</f>
        <v>#N/A</v>
      </c>
      <c r="R403" s="142" t="e">
        <f>VLOOKUP($C403,Data!$A$1:$CC$300,COLUMNS($A:O),FALSE)</f>
        <v>#N/A</v>
      </c>
      <c r="S403" s="142" t="e">
        <f>VLOOKUP($C403,Data!$A$1:$CC$300,COLUMNS($A:P),FALSE)</f>
        <v>#N/A</v>
      </c>
      <c r="T403" s="142" t="e">
        <f>VLOOKUP($C403,Data!$A$1:$CC$300,COLUMNS($A:Q),FALSE)</f>
        <v>#N/A</v>
      </c>
    </row>
    <row r="404" spans="1:20" ht="15" thickBot="1">
      <c r="A404" s="7">
        <v>402</v>
      </c>
      <c r="B404" s="59" t="s">
        <v>616</v>
      </c>
      <c r="C404" s="60" t="s">
        <v>617</v>
      </c>
      <c r="D404" s="61" t="s">
        <v>597</v>
      </c>
      <c r="E404" s="142" t="e">
        <f>VLOOKUP($C404,Data!$A$1:$CC$300,COLUMNS($A:B),FALSE)</f>
        <v>#N/A</v>
      </c>
      <c r="F404" s="142" t="e">
        <f>VLOOKUP($C404,Data!$A$1:$CC$300,COLUMNS($A:C),FALSE)</f>
        <v>#N/A</v>
      </c>
      <c r="G404" s="142" t="e">
        <f>VLOOKUP($C404,Data!$A$1:$CC$300,COLUMNS($A:D),FALSE)</f>
        <v>#N/A</v>
      </c>
      <c r="H404" s="142" t="e">
        <f>VLOOKUP($C404,Data!$A$1:$CC$300,COLUMNS($A:E),FALSE)</f>
        <v>#N/A</v>
      </c>
      <c r="I404" s="142" t="e">
        <f>VLOOKUP($C404,Data!$A$1:$CC$300,COLUMNS($A:F),FALSE)</f>
        <v>#N/A</v>
      </c>
      <c r="J404" s="142" t="e">
        <f>VLOOKUP($C404,Data!$A$1:$CC$300,COLUMNS($A:G),FALSE)</f>
        <v>#N/A</v>
      </c>
      <c r="K404" s="142" t="e">
        <f>VLOOKUP($C404,Data!$A$1:$CC$300,COLUMNS($A:H),FALSE)</f>
        <v>#N/A</v>
      </c>
      <c r="L404" s="142" t="e">
        <f>VLOOKUP($C404,Data!$A$1:$CC$300,COLUMNS($A:I),FALSE)</f>
        <v>#N/A</v>
      </c>
      <c r="M404" s="142" t="e">
        <f>VLOOKUP($C404,Data!$A$1:$CC$300,COLUMNS($A:J),FALSE)</f>
        <v>#N/A</v>
      </c>
      <c r="N404" s="142" t="e">
        <f>VLOOKUP($C404,Data!$A$1:$CC$300,COLUMNS($A:K),FALSE)</f>
        <v>#N/A</v>
      </c>
      <c r="O404" s="142" t="e">
        <f>VLOOKUP($C404,Data!$A$1:$CC$300,COLUMNS($A:L),FALSE)</f>
        <v>#N/A</v>
      </c>
      <c r="P404" s="142" t="e">
        <f>VLOOKUP($C404,Data!$A$1:$CC$300,COLUMNS($A:M),FALSE)</f>
        <v>#N/A</v>
      </c>
      <c r="Q404" s="142" t="e">
        <f>VLOOKUP($C404,Data!$A$1:$CC$300,COLUMNS($A:N),FALSE)</f>
        <v>#N/A</v>
      </c>
      <c r="R404" s="142" t="e">
        <f>VLOOKUP($C404,Data!$A$1:$CC$300,COLUMNS($A:O),FALSE)</f>
        <v>#N/A</v>
      </c>
      <c r="S404" s="142" t="e">
        <f>VLOOKUP($C404,Data!$A$1:$CC$300,COLUMNS($A:P),FALSE)</f>
        <v>#N/A</v>
      </c>
      <c r="T404" s="142" t="e">
        <f>VLOOKUP($C404,Data!$A$1:$CC$300,COLUMNS($A:Q),FALSE)</f>
        <v>#N/A</v>
      </c>
    </row>
    <row r="405" spans="1:20" ht="15" thickBot="1">
      <c r="A405" s="7">
        <v>403</v>
      </c>
      <c r="B405" s="59" t="s">
        <v>1032</v>
      </c>
      <c r="C405" s="60" t="s">
        <v>601</v>
      </c>
      <c r="D405" s="61" t="s">
        <v>597</v>
      </c>
      <c r="E405" s="142" t="e">
        <f>VLOOKUP($C405,Data!$A$1:$CC$300,COLUMNS($A:B),FALSE)</f>
        <v>#N/A</v>
      </c>
      <c r="F405" s="142" t="e">
        <f>VLOOKUP($C405,Data!$A$1:$CC$300,COLUMNS($A:C),FALSE)</f>
        <v>#N/A</v>
      </c>
      <c r="G405" s="142" t="e">
        <f>VLOOKUP($C405,Data!$A$1:$CC$300,COLUMNS($A:D),FALSE)</f>
        <v>#N/A</v>
      </c>
      <c r="H405" s="142" t="e">
        <f>VLOOKUP($C405,Data!$A$1:$CC$300,COLUMNS($A:E),FALSE)</f>
        <v>#N/A</v>
      </c>
      <c r="I405" s="142" t="e">
        <f>VLOOKUP($C405,Data!$A$1:$CC$300,COLUMNS($A:F),FALSE)</f>
        <v>#N/A</v>
      </c>
      <c r="J405" s="142" t="e">
        <f>VLOOKUP($C405,Data!$A$1:$CC$300,COLUMNS($A:G),FALSE)</f>
        <v>#N/A</v>
      </c>
      <c r="K405" s="142" t="e">
        <f>VLOOKUP($C405,Data!$A$1:$CC$300,COLUMNS($A:H),FALSE)</f>
        <v>#N/A</v>
      </c>
      <c r="L405" s="142" t="e">
        <f>VLOOKUP($C405,Data!$A$1:$CC$300,COLUMNS($A:I),FALSE)</f>
        <v>#N/A</v>
      </c>
      <c r="M405" s="142" t="e">
        <f>VLOOKUP($C405,Data!$A$1:$CC$300,COLUMNS($A:J),FALSE)</f>
        <v>#N/A</v>
      </c>
      <c r="N405" s="142" t="e">
        <f>VLOOKUP($C405,Data!$A$1:$CC$300,COLUMNS($A:K),FALSE)</f>
        <v>#N/A</v>
      </c>
      <c r="O405" s="142" t="e">
        <f>VLOOKUP($C405,Data!$A$1:$CC$300,COLUMNS($A:L),FALSE)</f>
        <v>#N/A</v>
      </c>
      <c r="P405" s="142" t="e">
        <f>VLOOKUP($C405,Data!$A$1:$CC$300,COLUMNS($A:M),FALSE)</f>
        <v>#N/A</v>
      </c>
      <c r="Q405" s="142" t="e">
        <f>VLOOKUP($C405,Data!$A$1:$CC$300,COLUMNS($A:N),FALSE)</f>
        <v>#N/A</v>
      </c>
      <c r="R405" s="142" t="e">
        <f>VLOOKUP($C405,Data!$A$1:$CC$300,COLUMNS($A:O),FALSE)</f>
        <v>#N/A</v>
      </c>
      <c r="S405" s="142" t="e">
        <f>VLOOKUP($C405,Data!$A$1:$CC$300,COLUMNS($A:P),FALSE)</f>
        <v>#N/A</v>
      </c>
      <c r="T405" s="142" t="e">
        <f>VLOOKUP($C405,Data!$A$1:$CC$300,COLUMNS($A:Q),FALSE)</f>
        <v>#N/A</v>
      </c>
    </row>
    <row r="406" spans="1:20" ht="15" thickBot="1">
      <c r="A406" s="7">
        <v>404</v>
      </c>
      <c r="B406" s="59" t="s">
        <v>618</v>
      </c>
      <c r="C406" s="60" t="s">
        <v>619</v>
      </c>
      <c r="D406" s="61" t="s">
        <v>597</v>
      </c>
      <c r="E406" s="142" t="e">
        <f>VLOOKUP($C406,Data!$A$1:$CC$300,COLUMNS($A:B),FALSE)</f>
        <v>#N/A</v>
      </c>
      <c r="F406" s="142" t="e">
        <f>VLOOKUP($C406,Data!$A$1:$CC$300,COLUMNS($A:C),FALSE)</f>
        <v>#N/A</v>
      </c>
      <c r="G406" s="142" t="e">
        <f>VLOOKUP($C406,Data!$A$1:$CC$300,COLUMNS($A:D),FALSE)</f>
        <v>#N/A</v>
      </c>
      <c r="H406" s="142" t="e">
        <f>VLOOKUP($C406,Data!$A$1:$CC$300,COLUMNS($A:E),FALSE)</f>
        <v>#N/A</v>
      </c>
      <c r="I406" s="142" t="e">
        <f>VLOOKUP($C406,Data!$A$1:$CC$300,COLUMNS($A:F),FALSE)</f>
        <v>#N/A</v>
      </c>
      <c r="J406" s="142" t="e">
        <f>VLOOKUP($C406,Data!$A$1:$CC$300,COLUMNS($A:G),FALSE)</f>
        <v>#N/A</v>
      </c>
      <c r="K406" s="142" t="e">
        <f>VLOOKUP($C406,Data!$A$1:$CC$300,COLUMNS($A:H),FALSE)</f>
        <v>#N/A</v>
      </c>
      <c r="L406" s="142" t="e">
        <f>VLOOKUP($C406,Data!$A$1:$CC$300,COLUMNS($A:I),FALSE)</f>
        <v>#N/A</v>
      </c>
      <c r="M406" s="142" t="e">
        <f>VLOOKUP($C406,Data!$A$1:$CC$300,COLUMNS($A:J),FALSE)</f>
        <v>#N/A</v>
      </c>
      <c r="N406" s="142" t="e">
        <f>VLOOKUP($C406,Data!$A$1:$CC$300,COLUMNS($A:K),FALSE)</f>
        <v>#N/A</v>
      </c>
      <c r="O406" s="142" t="e">
        <f>VLOOKUP($C406,Data!$A$1:$CC$300,COLUMNS($A:L),FALSE)</f>
        <v>#N/A</v>
      </c>
      <c r="P406" s="142" t="e">
        <f>VLOOKUP($C406,Data!$A$1:$CC$300,COLUMNS($A:M),FALSE)</f>
        <v>#N/A</v>
      </c>
      <c r="Q406" s="142" t="e">
        <f>VLOOKUP($C406,Data!$A$1:$CC$300,COLUMNS($A:N),FALSE)</f>
        <v>#N/A</v>
      </c>
      <c r="R406" s="142" t="e">
        <f>VLOOKUP($C406,Data!$A$1:$CC$300,COLUMNS($A:O),FALSE)</f>
        <v>#N/A</v>
      </c>
      <c r="S406" s="142" t="e">
        <f>VLOOKUP($C406,Data!$A$1:$CC$300,COLUMNS($A:P),FALSE)</f>
        <v>#N/A</v>
      </c>
      <c r="T406" s="142" t="e">
        <f>VLOOKUP($C406,Data!$A$1:$CC$300,COLUMNS($A:Q),FALSE)</f>
        <v>#N/A</v>
      </c>
    </row>
    <row r="407" spans="1:20" ht="15" thickBot="1">
      <c r="A407" s="7">
        <v>405</v>
      </c>
      <c r="B407" s="59" t="s">
        <v>620</v>
      </c>
      <c r="C407" s="60" t="s">
        <v>621</v>
      </c>
      <c r="D407" s="61" t="s">
        <v>597</v>
      </c>
      <c r="E407" s="142" t="e">
        <f>VLOOKUP($C407,Data!$A$1:$CC$300,COLUMNS($A:B),FALSE)</f>
        <v>#N/A</v>
      </c>
      <c r="F407" s="142" t="e">
        <f>VLOOKUP($C407,Data!$A$1:$CC$300,COLUMNS($A:C),FALSE)</f>
        <v>#N/A</v>
      </c>
      <c r="G407" s="142" t="e">
        <f>VLOOKUP($C407,Data!$A$1:$CC$300,COLUMNS($A:D),FALSE)</f>
        <v>#N/A</v>
      </c>
      <c r="H407" s="142" t="e">
        <f>VLOOKUP($C407,Data!$A$1:$CC$300,COLUMNS($A:E),FALSE)</f>
        <v>#N/A</v>
      </c>
      <c r="I407" s="142" t="e">
        <f>VLOOKUP($C407,Data!$A$1:$CC$300,COLUMNS($A:F),FALSE)</f>
        <v>#N/A</v>
      </c>
      <c r="J407" s="142" t="e">
        <f>VLOOKUP($C407,Data!$A$1:$CC$300,COLUMNS($A:G),FALSE)</f>
        <v>#N/A</v>
      </c>
      <c r="K407" s="142" t="e">
        <f>VLOOKUP($C407,Data!$A$1:$CC$300,COLUMNS($A:H),FALSE)</f>
        <v>#N/A</v>
      </c>
      <c r="L407" s="142" t="e">
        <f>VLOOKUP($C407,Data!$A$1:$CC$300,COLUMNS($A:I),FALSE)</f>
        <v>#N/A</v>
      </c>
      <c r="M407" s="142" t="e">
        <f>VLOOKUP($C407,Data!$A$1:$CC$300,COLUMNS($A:J),FALSE)</f>
        <v>#N/A</v>
      </c>
      <c r="N407" s="142" t="e">
        <f>VLOOKUP($C407,Data!$A$1:$CC$300,COLUMNS($A:K),FALSE)</f>
        <v>#N/A</v>
      </c>
      <c r="O407" s="142" t="e">
        <f>VLOOKUP($C407,Data!$A$1:$CC$300,COLUMNS($A:L),FALSE)</f>
        <v>#N/A</v>
      </c>
      <c r="P407" s="142" t="e">
        <f>VLOOKUP($C407,Data!$A$1:$CC$300,COLUMNS($A:M),FALSE)</f>
        <v>#N/A</v>
      </c>
      <c r="Q407" s="142" t="e">
        <f>VLOOKUP($C407,Data!$A$1:$CC$300,COLUMNS($A:N),FALSE)</f>
        <v>#N/A</v>
      </c>
      <c r="R407" s="142" t="e">
        <f>VLOOKUP($C407,Data!$A$1:$CC$300,COLUMNS($A:O),FALSE)</f>
        <v>#N/A</v>
      </c>
      <c r="S407" s="142" t="e">
        <f>VLOOKUP($C407,Data!$A$1:$CC$300,COLUMNS($A:P),FALSE)</f>
        <v>#N/A</v>
      </c>
      <c r="T407" s="142" t="e">
        <f>VLOOKUP($C407,Data!$A$1:$CC$300,COLUMNS($A:Q),FALSE)</f>
        <v>#N/A</v>
      </c>
    </row>
    <row r="408" spans="1:20" ht="15" thickBot="1">
      <c r="A408" s="7">
        <v>406</v>
      </c>
      <c r="B408" s="59" t="s">
        <v>622</v>
      </c>
      <c r="C408" s="60" t="s">
        <v>623</v>
      </c>
      <c r="D408" s="61" t="s">
        <v>597</v>
      </c>
      <c r="E408" s="142" t="e">
        <f>VLOOKUP($C408,Data!$A$1:$CC$300,COLUMNS($A:B),FALSE)</f>
        <v>#N/A</v>
      </c>
      <c r="F408" s="142" t="e">
        <f>VLOOKUP($C408,Data!$A$1:$CC$300,COLUMNS($A:C),FALSE)</f>
        <v>#N/A</v>
      </c>
      <c r="G408" s="142" t="e">
        <f>VLOOKUP($C408,Data!$A$1:$CC$300,COLUMNS($A:D),FALSE)</f>
        <v>#N/A</v>
      </c>
      <c r="H408" s="142" t="e">
        <f>VLOOKUP($C408,Data!$A$1:$CC$300,COLUMNS($A:E),FALSE)</f>
        <v>#N/A</v>
      </c>
      <c r="I408" s="142" t="e">
        <f>VLOOKUP($C408,Data!$A$1:$CC$300,COLUMNS($A:F),FALSE)</f>
        <v>#N/A</v>
      </c>
      <c r="J408" s="142" t="e">
        <f>VLOOKUP($C408,Data!$A$1:$CC$300,COLUMNS($A:G),FALSE)</f>
        <v>#N/A</v>
      </c>
      <c r="K408" s="142" t="e">
        <f>VLOOKUP($C408,Data!$A$1:$CC$300,COLUMNS($A:H),FALSE)</f>
        <v>#N/A</v>
      </c>
      <c r="L408" s="142" t="e">
        <f>VLOOKUP($C408,Data!$A$1:$CC$300,COLUMNS($A:I),FALSE)</f>
        <v>#N/A</v>
      </c>
      <c r="M408" s="142" t="e">
        <f>VLOOKUP($C408,Data!$A$1:$CC$300,COLUMNS($A:J),FALSE)</f>
        <v>#N/A</v>
      </c>
      <c r="N408" s="142" t="e">
        <f>VLOOKUP($C408,Data!$A$1:$CC$300,COLUMNS($A:K),FALSE)</f>
        <v>#N/A</v>
      </c>
      <c r="O408" s="142" t="e">
        <f>VLOOKUP($C408,Data!$A$1:$CC$300,COLUMNS($A:L),FALSE)</f>
        <v>#N/A</v>
      </c>
      <c r="P408" s="142" t="e">
        <f>VLOOKUP($C408,Data!$A$1:$CC$300,COLUMNS($A:M),FALSE)</f>
        <v>#N/A</v>
      </c>
      <c r="Q408" s="142" t="e">
        <f>VLOOKUP($C408,Data!$A$1:$CC$300,COLUMNS($A:N),FALSE)</f>
        <v>#N/A</v>
      </c>
      <c r="R408" s="142" t="e">
        <f>VLOOKUP($C408,Data!$A$1:$CC$300,COLUMNS($A:O),FALSE)</f>
        <v>#N/A</v>
      </c>
      <c r="S408" s="142" t="e">
        <f>VLOOKUP($C408,Data!$A$1:$CC$300,COLUMNS($A:P),FALSE)</f>
        <v>#N/A</v>
      </c>
      <c r="T408" s="142" t="e">
        <f>VLOOKUP($C408,Data!$A$1:$CC$300,COLUMNS($A:Q),FALSE)</f>
        <v>#N/A</v>
      </c>
    </row>
    <row r="409" spans="1:20" ht="15" thickBot="1">
      <c r="A409" s="7">
        <v>407</v>
      </c>
      <c r="B409" s="59" t="s">
        <v>624</v>
      </c>
      <c r="C409" s="60" t="s">
        <v>625</v>
      </c>
      <c r="D409" s="61" t="s">
        <v>597</v>
      </c>
      <c r="E409" s="142" t="e">
        <f>VLOOKUP($C409,Data!$A$1:$CC$300,COLUMNS($A:B),FALSE)</f>
        <v>#N/A</v>
      </c>
      <c r="F409" s="142" t="e">
        <f>VLOOKUP($C409,Data!$A$1:$CC$300,COLUMNS($A:C),FALSE)</f>
        <v>#N/A</v>
      </c>
      <c r="G409" s="142" t="e">
        <f>VLOOKUP($C409,Data!$A$1:$CC$300,COLUMNS($A:D),FALSE)</f>
        <v>#N/A</v>
      </c>
      <c r="H409" s="142" t="e">
        <f>VLOOKUP($C409,Data!$A$1:$CC$300,COLUMNS($A:E),FALSE)</f>
        <v>#N/A</v>
      </c>
      <c r="I409" s="142" t="e">
        <f>VLOOKUP($C409,Data!$A$1:$CC$300,COLUMNS($A:F),FALSE)</f>
        <v>#N/A</v>
      </c>
      <c r="J409" s="142" t="e">
        <f>VLOOKUP($C409,Data!$A$1:$CC$300,COLUMNS($A:G),FALSE)</f>
        <v>#N/A</v>
      </c>
      <c r="K409" s="142" t="e">
        <f>VLOOKUP($C409,Data!$A$1:$CC$300,COLUMNS($A:H),FALSE)</f>
        <v>#N/A</v>
      </c>
      <c r="L409" s="142" t="e">
        <f>VLOOKUP($C409,Data!$A$1:$CC$300,COLUMNS($A:I),FALSE)</f>
        <v>#N/A</v>
      </c>
      <c r="M409" s="142" t="e">
        <f>VLOOKUP($C409,Data!$A$1:$CC$300,COLUMNS($A:J),FALSE)</f>
        <v>#N/A</v>
      </c>
      <c r="N409" s="142" t="e">
        <f>VLOOKUP($C409,Data!$A$1:$CC$300,COLUMNS($A:K),FALSE)</f>
        <v>#N/A</v>
      </c>
      <c r="O409" s="142" t="e">
        <f>VLOOKUP($C409,Data!$A$1:$CC$300,COLUMNS($A:L),FALSE)</f>
        <v>#N/A</v>
      </c>
      <c r="P409" s="142" t="e">
        <f>VLOOKUP($C409,Data!$A$1:$CC$300,COLUMNS($A:M),FALSE)</f>
        <v>#N/A</v>
      </c>
      <c r="Q409" s="142" t="e">
        <f>VLOOKUP($C409,Data!$A$1:$CC$300,COLUMNS($A:N),FALSE)</f>
        <v>#N/A</v>
      </c>
      <c r="R409" s="142" t="e">
        <f>VLOOKUP($C409,Data!$A$1:$CC$300,COLUMNS($A:O),FALSE)</f>
        <v>#N/A</v>
      </c>
      <c r="S409" s="142" t="e">
        <f>VLOOKUP($C409,Data!$A$1:$CC$300,COLUMNS($A:P),FALSE)</f>
        <v>#N/A</v>
      </c>
      <c r="T409" s="142" t="e">
        <f>VLOOKUP($C409,Data!$A$1:$CC$300,COLUMNS($A:Q),FALSE)</f>
        <v>#N/A</v>
      </c>
    </row>
    <row r="410" spans="1:20" ht="15" thickBot="1">
      <c r="A410" s="7">
        <v>408</v>
      </c>
      <c r="B410" s="59" t="s">
        <v>626</v>
      </c>
      <c r="C410" s="60" t="s">
        <v>627</v>
      </c>
      <c r="D410" s="61" t="s">
        <v>597</v>
      </c>
      <c r="E410" s="142" t="e">
        <f>VLOOKUP($C410,Data!$A$1:$CC$300,COLUMNS($A:B),FALSE)</f>
        <v>#N/A</v>
      </c>
      <c r="F410" s="142" t="e">
        <f>VLOOKUP($C410,Data!$A$1:$CC$300,COLUMNS($A:C),FALSE)</f>
        <v>#N/A</v>
      </c>
      <c r="G410" s="142" t="e">
        <f>VLOOKUP($C410,Data!$A$1:$CC$300,COLUMNS($A:D),FALSE)</f>
        <v>#N/A</v>
      </c>
      <c r="H410" s="142" t="e">
        <f>VLOOKUP($C410,Data!$A$1:$CC$300,COLUMNS($A:E),FALSE)</f>
        <v>#N/A</v>
      </c>
      <c r="I410" s="142" t="e">
        <f>VLOOKUP($C410,Data!$A$1:$CC$300,COLUMNS($A:F),FALSE)</f>
        <v>#N/A</v>
      </c>
      <c r="J410" s="142" t="e">
        <f>VLOOKUP($C410,Data!$A$1:$CC$300,COLUMNS($A:G),FALSE)</f>
        <v>#N/A</v>
      </c>
      <c r="K410" s="142" t="e">
        <f>VLOOKUP($C410,Data!$A$1:$CC$300,COLUMNS($A:H),FALSE)</f>
        <v>#N/A</v>
      </c>
      <c r="L410" s="142" t="e">
        <f>VLOOKUP($C410,Data!$A$1:$CC$300,COLUMNS($A:I),FALSE)</f>
        <v>#N/A</v>
      </c>
      <c r="M410" s="142" t="e">
        <f>VLOOKUP($C410,Data!$A$1:$CC$300,COLUMNS($A:J),FALSE)</f>
        <v>#N/A</v>
      </c>
      <c r="N410" s="142" t="e">
        <f>VLOOKUP($C410,Data!$A$1:$CC$300,COLUMNS($A:K),FALSE)</f>
        <v>#N/A</v>
      </c>
      <c r="O410" s="142" t="e">
        <f>VLOOKUP($C410,Data!$A$1:$CC$300,COLUMNS($A:L),FALSE)</f>
        <v>#N/A</v>
      </c>
      <c r="P410" s="142" t="e">
        <f>VLOOKUP($C410,Data!$A$1:$CC$300,COLUMNS($A:M),FALSE)</f>
        <v>#N/A</v>
      </c>
      <c r="Q410" s="142" t="e">
        <f>VLOOKUP($C410,Data!$A$1:$CC$300,COLUMNS($A:N),FALSE)</f>
        <v>#N/A</v>
      </c>
      <c r="R410" s="142" t="e">
        <f>VLOOKUP($C410,Data!$A$1:$CC$300,COLUMNS($A:O),FALSE)</f>
        <v>#N/A</v>
      </c>
      <c r="S410" s="142" t="e">
        <f>VLOOKUP($C410,Data!$A$1:$CC$300,COLUMNS($A:P),FALSE)</f>
        <v>#N/A</v>
      </c>
      <c r="T410" s="142" t="e">
        <f>VLOOKUP($C410,Data!$A$1:$CC$300,COLUMNS($A:Q),FALSE)</f>
        <v>#N/A</v>
      </c>
    </row>
    <row r="411" spans="1:20" ht="15" thickBot="1">
      <c r="A411" s="7">
        <v>409</v>
      </c>
      <c r="B411" s="59" t="s">
        <v>628</v>
      </c>
      <c r="C411" s="60" t="s">
        <v>629</v>
      </c>
      <c r="D411" s="61" t="s">
        <v>597</v>
      </c>
      <c r="E411" s="142" t="e">
        <f>VLOOKUP($C411,Data!$A$1:$CC$300,COLUMNS($A:B),FALSE)</f>
        <v>#N/A</v>
      </c>
      <c r="F411" s="142" t="e">
        <f>VLOOKUP($C411,Data!$A$1:$CC$300,COLUMNS($A:C),FALSE)</f>
        <v>#N/A</v>
      </c>
      <c r="G411" s="142" t="e">
        <f>VLOOKUP($C411,Data!$A$1:$CC$300,COLUMNS($A:D),FALSE)</f>
        <v>#N/A</v>
      </c>
      <c r="H411" s="142" t="e">
        <f>VLOOKUP($C411,Data!$A$1:$CC$300,COLUMNS($A:E),FALSE)</f>
        <v>#N/A</v>
      </c>
      <c r="I411" s="142" t="e">
        <f>VLOOKUP($C411,Data!$A$1:$CC$300,COLUMNS($A:F),FALSE)</f>
        <v>#N/A</v>
      </c>
      <c r="J411" s="142" t="e">
        <f>VLOOKUP($C411,Data!$A$1:$CC$300,COLUMNS($A:G),FALSE)</f>
        <v>#N/A</v>
      </c>
      <c r="K411" s="142" t="e">
        <f>VLOOKUP($C411,Data!$A$1:$CC$300,COLUMNS($A:H),FALSE)</f>
        <v>#N/A</v>
      </c>
      <c r="L411" s="142" t="e">
        <f>VLOOKUP($C411,Data!$A$1:$CC$300,COLUMNS($A:I),FALSE)</f>
        <v>#N/A</v>
      </c>
      <c r="M411" s="142" t="e">
        <f>VLOOKUP($C411,Data!$A$1:$CC$300,COLUMNS($A:J),FALSE)</f>
        <v>#N/A</v>
      </c>
      <c r="N411" s="142" t="e">
        <f>VLOOKUP($C411,Data!$A$1:$CC$300,COLUMNS($A:K),FALSE)</f>
        <v>#N/A</v>
      </c>
      <c r="O411" s="142" t="e">
        <f>VLOOKUP($C411,Data!$A$1:$CC$300,COLUMNS($A:L),FALSE)</f>
        <v>#N/A</v>
      </c>
      <c r="P411" s="142" t="e">
        <f>VLOOKUP($C411,Data!$A$1:$CC$300,COLUMNS($A:M),FALSE)</f>
        <v>#N/A</v>
      </c>
      <c r="Q411" s="142" t="e">
        <f>VLOOKUP($C411,Data!$A$1:$CC$300,COLUMNS($A:N),FALSE)</f>
        <v>#N/A</v>
      </c>
      <c r="R411" s="142" t="e">
        <f>VLOOKUP($C411,Data!$A$1:$CC$300,COLUMNS($A:O),FALSE)</f>
        <v>#N/A</v>
      </c>
      <c r="S411" s="142" t="e">
        <f>VLOOKUP($C411,Data!$A$1:$CC$300,COLUMNS($A:P),FALSE)</f>
        <v>#N/A</v>
      </c>
      <c r="T411" s="142" t="e">
        <f>VLOOKUP($C411,Data!$A$1:$CC$300,COLUMNS($A:Q),FALSE)</f>
        <v>#N/A</v>
      </c>
    </row>
    <row r="412" spans="1:20" ht="15" thickBot="1">
      <c r="A412" s="7">
        <v>410</v>
      </c>
      <c r="B412" s="59" t="s">
        <v>630</v>
      </c>
      <c r="C412" s="60" t="s">
        <v>631</v>
      </c>
      <c r="D412" s="61" t="s">
        <v>597</v>
      </c>
      <c r="E412" s="142" t="e">
        <f>VLOOKUP($C412,Data!$A$1:$CC$300,COLUMNS($A:B),FALSE)</f>
        <v>#N/A</v>
      </c>
      <c r="F412" s="142" t="e">
        <f>VLOOKUP($C412,Data!$A$1:$CC$300,COLUMNS($A:C),FALSE)</f>
        <v>#N/A</v>
      </c>
      <c r="G412" s="142" t="e">
        <f>VLOOKUP($C412,Data!$A$1:$CC$300,COLUMNS($A:D),FALSE)</f>
        <v>#N/A</v>
      </c>
      <c r="H412" s="142" t="e">
        <f>VLOOKUP($C412,Data!$A$1:$CC$300,COLUMNS($A:E),FALSE)</f>
        <v>#N/A</v>
      </c>
      <c r="I412" s="142" t="e">
        <f>VLOOKUP($C412,Data!$A$1:$CC$300,COLUMNS($A:F),FALSE)</f>
        <v>#N/A</v>
      </c>
      <c r="J412" s="142" t="e">
        <f>VLOOKUP($C412,Data!$A$1:$CC$300,COLUMNS($A:G),FALSE)</f>
        <v>#N/A</v>
      </c>
      <c r="K412" s="142" t="e">
        <f>VLOOKUP($C412,Data!$A$1:$CC$300,COLUMNS($A:H),FALSE)</f>
        <v>#N/A</v>
      </c>
      <c r="L412" s="142" t="e">
        <f>VLOOKUP($C412,Data!$A$1:$CC$300,COLUMNS($A:I),FALSE)</f>
        <v>#N/A</v>
      </c>
      <c r="M412" s="142" t="e">
        <f>VLOOKUP($C412,Data!$A$1:$CC$300,COLUMNS($A:J),FALSE)</f>
        <v>#N/A</v>
      </c>
      <c r="N412" s="142" t="e">
        <f>VLOOKUP($C412,Data!$A$1:$CC$300,COLUMNS($A:K),FALSE)</f>
        <v>#N/A</v>
      </c>
      <c r="O412" s="142" t="e">
        <f>VLOOKUP($C412,Data!$A$1:$CC$300,COLUMNS($A:L),FALSE)</f>
        <v>#N/A</v>
      </c>
      <c r="P412" s="142" t="e">
        <f>VLOOKUP($C412,Data!$A$1:$CC$300,COLUMNS($A:M),FALSE)</f>
        <v>#N/A</v>
      </c>
      <c r="Q412" s="142" t="e">
        <f>VLOOKUP($C412,Data!$A$1:$CC$300,COLUMNS($A:N),FALSE)</f>
        <v>#N/A</v>
      </c>
      <c r="R412" s="142" t="e">
        <f>VLOOKUP($C412,Data!$A$1:$CC$300,COLUMNS($A:O),FALSE)</f>
        <v>#N/A</v>
      </c>
      <c r="S412" s="142" t="e">
        <f>VLOOKUP($C412,Data!$A$1:$CC$300,COLUMNS($A:P),FALSE)</f>
        <v>#N/A</v>
      </c>
      <c r="T412" s="142" t="e">
        <f>VLOOKUP($C412,Data!$A$1:$CC$300,COLUMNS($A:Q),FALSE)</f>
        <v>#N/A</v>
      </c>
    </row>
    <row r="413" spans="1:20" ht="15" thickBot="1">
      <c r="A413" s="7">
        <v>411</v>
      </c>
      <c r="B413" s="59" t="s">
        <v>632</v>
      </c>
      <c r="C413" s="60" t="s">
        <v>633</v>
      </c>
      <c r="D413" s="61" t="s">
        <v>597</v>
      </c>
      <c r="E413" s="142" t="e">
        <f>VLOOKUP($C413,Data!$A$1:$CC$300,COLUMNS($A:B),FALSE)</f>
        <v>#N/A</v>
      </c>
      <c r="F413" s="142" t="e">
        <f>VLOOKUP($C413,Data!$A$1:$CC$300,COLUMNS($A:C),FALSE)</f>
        <v>#N/A</v>
      </c>
      <c r="G413" s="142" t="e">
        <f>VLOOKUP($C413,Data!$A$1:$CC$300,COLUMNS($A:D),FALSE)</f>
        <v>#N/A</v>
      </c>
      <c r="H413" s="142" t="e">
        <f>VLOOKUP($C413,Data!$A$1:$CC$300,COLUMNS($A:E),FALSE)</f>
        <v>#N/A</v>
      </c>
      <c r="I413" s="142" t="e">
        <f>VLOOKUP($C413,Data!$A$1:$CC$300,COLUMNS($A:F),FALSE)</f>
        <v>#N/A</v>
      </c>
      <c r="J413" s="142" t="e">
        <f>VLOOKUP($C413,Data!$A$1:$CC$300,COLUMNS($A:G),FALSE)</f>
        <v>#N/A</v>
      </c>
      <c r="K413" s="142" t="e">
        <f>VLOOKUP($C413,Data!$A$1:$CC$300,COLUMNS($A:H),FALSE)</f>
        <v>#N/A</v>
      </c>
      <c r="L413" s="142" t="e">
        <f>VLOOKUP($C413,Data!$A$1:$CC$300,COLUMNS($A:I),FALSE)</f>
        <v>#N/A</v>
      </c>
      <c r="M413" s="142" t="e">
        <f>VLOOKUP($C413,Data!$A$1:$CC$300,COLUMNS($A:J),FALSE)</f>
        <v>#N/A</v>
      </c>
      <c r="N413" s="142" t="e">
        <f>VLOOKUP($C413,Data!$A$1:$CC$300,COLUMNS($A:K),FALSE)</f>
        <v>#N/A</v>
      </c>
      <c r="O413" s="142" t="e">
        <f>VLOOKUP($C413,Data!$A$1:$CC$300,COLUMNS($A:L),FALSE)</f>
        <v>#N/A</v>
      </c>
      <c r="P413" s="142" t="e">
        <f>VLOOKUP($C413,Data!$A$1:$CC$300,COLUMNS($A:M),FALSE)</f>
        <v>#N/A</v>
      </c>
      <c r="Q413" s="142" t="e">
        <f>VLOOKUP($C413,Data!$A$1:$CC$300,COLUMNS($A:N),FALSE)</f>
        <v>#N/A</v>
      </c>
      <c r="R413" s="142" t="e">
        <f>VLOOKUP($C413,Data!$A$1:$CC$300,COLUMNS($A:O),FALSE)</f>
        <v>#N/A</v>
      </c>
      <c r="S413" s="142" t="e">
        <f>VLOOKUP($C413,Data!$A$1:$CC$300,COLUMNS($A:P),FALSE)</f>
        <v>#N/A</v>
      </c>
      <c r="T413" s="142" t="e">
        <f>VLOOKUP($C413,Data!$A$1:$CC$300,COLUMNS($A:Q),FALSE)</f>
        <v>#N/A</v>
      </c>
    </row>
    <row r="414" spans="1:20" ht="15" thickBot="1">
      <c r="A414" s="7">
        <v>412</v>
      </c>
      <c r="B414" s="59" t="s">
        <v>634</v>
      </c>
      <c r="C414" s="60" t="s">
        <v>635</v>
      </c>
      <c r="D414" s="61" t="s">
        <v>597</v>
      </c>
      <c r="E414" s="142" t="e">
        <f>VLOOKUP($C414,Data!$A$1:$CC$300,COLUMNS($A:B),FALSE)</f>
        <v>#N/A</v>
      </c>
      <c r="F414" s="142" t="e">
        <f>VLOOKUP($C414,Data!$A$1:$CC$300,COLUMNS($A:C),FALSE)</f>
        <v>#N/A</v>
      </c>
      <c r="G414" s="142" t="e">
        <f>VLOOKUP($C414,Data!$A$1:$CC$300,COLUMNS($A:D),FALSE)</f>
        <v>#N/A</v>
      </c>
      <c r="H414" s="142" t="e">
        <f>VLOOKUP($C414,Data!$A$1:$CC$300,COLUMNS($A:E),FALSE)</f>
        <v>#N/A</v>
      </c>
      <c r="I414" s="142" t="e">
        <f>VLOOKUP($C414,Data!$A$1:$CC$300,COLUMNS($A:F),FALSE)</f>
        <v>#N/A</v>
      </c>
      <c r="J414" s="142" t="e">
        <f>VLOOKUP($C414,Data!$A$1:$CC$300,COLUMNS($A:G),FALSE)</f>
        <v>#N/A</v>
      </c>
      <c r="K414" s="142" t="e">
        <f>VLOOKUP($C414,Data!$A$1:$CC$300,COLUMNS($A:H),FALSE)</f>
        <v>#N/A</v>
      </c>
      <c r="L414" s="142" t="e">
        <f>VLOOKUP($C414,Data!$A$1:$CC$300,COLUMNS($A:I),FALSE)</f>
        <v>#N/A</v>
      </c>
      <c r="M414" s="142" t="e">
        <f>VLOOKUP($C414,Data!$A$1:$CC$300,COLUMNS($A:J),FALSE)</f>
        <v>#N/A</v>
      </c>
      <c r="N414" s="142" t="e">
        <f>VLOOKUP($C414,Data!$A$1:$CC$300,COLUMNS($A:K),FALSE)</f>
        <v>#N/A</v>
      </c>
      <c r="O414" s="142" t="e">
        <f>VLOOKUP($C414,Data!$A$1:$CC$300,COLUMNS($A:L),FALSE)</f>
        <v>#N/A</v>
      </c>
      <c r="P414" s="142" t="e">
        <f>VLOOKUP($C414,Data!$A$1:$CC$300,COLUMNS($A:M),FALSE)</f>
        <v>#N/A</v>
      </c>
      <c r="Q414" s="142" t="e">
        <f>VLOOKUP($C414,Data!$A$1:$CC$300,COLUMNS($A:N),FALSE)</f>
        <v>#N/A</v>
      </c>
      <c r="R414" s="142" t="e">
        <f>VLOOKUP($C414,Data!$A$1:$CC$300,COLUMNS($A:O),FALSE)</f>
        <v>#N/A</v>
      </c>
      <c r="S414" s="142" t="e">
        <f>VLOOKUP($C414,Data!$A$1:$CC$300,COLUMNS($A:P),FALSE)</f>
        <v>#N/A</v>
      </c>
      <c r="T414" s="142" t="e">
        <f>VLOOKUP($C414,Data!$A$1:$CC$300,COLUMNS($A:Q),FALSE)</f>
        <v>#N/A</v>
      </c>
    </row>
    <row r="415" spans="1:20" ht="15" thickBot="1">
      <c r="A415" s="7">
        <v>413</v>
      </c>
      <c r="B415" s="59" t="s">
        <v>636</v>
      </c>
      <c r="C415" s="60" t="s">
        <v>637</v>
      </c>
      <c r="D415" s="61" t="s">
        <v>597</v>
      </c>
      <c r="E415" s="142" t="e">
        <f>VLOOKUP($C415,Data!$A$1:$CC$300,COLUMNS($A:B),FALSE)</f>
        <v>#N/A</v>
      </c>
      <c r="F415" s="142" t="e">
        <f>VLOOKUP($C415,Data!$A$1:$CC$300,COLUMNS($A:C),FALSE)</f>
        <v>#N/A</v>
      </c>
      <c r="G415" s="142" t="e">
        <f>VLOOKUP($C415,Data!$A$1:$CC$300,COLUMNS($A:D),FALSE)</f>
        <v>#N/A</v>
      </c>
      <c r="H415" s="142" t="e">
        <f>VLOOKUP($C415,Data!$A$1:$CC$300,COLUMNS($A:E),FALSE)</f>
        <v>#N/A</v>
      </c>
      <c r="I415" s="142" t="e">
        <f>VLOOKUP($C415,Data!$A$1:$CC$300,COLUMNS($A:F),FALSE)</f>
        <v>#N/A</v>
      </c>
      <c r="J415" s="142" t="e">
        <f>VLOOKUP($C415,Data!$A$1:$CC$300,COLUMNS($A:G),FALSE)</f>
        <v>#N/A</v>
      </c>
      <c r="K415" s="142" t="e">
        <f>VLOOKUP($C415,Data!$A$1:$CC$300,COLUMNS($A:H),FALSE)</f>
        <v>#N/A</v>
      </c>
      <c r="L415" s="142" t="e">
        <f>VLOOKUP($C415,Data!$A$1:$CC$300,COLUMNS($A:I),FALSE)</f>
        <v>#N/A</v>
      </c>
      <c r="M415" s="142" t="e">
        <f>VLOOKUP($C415,Data!$A$1:$CC$300,COLUMNS($A:J),FALSE)</f>
        <v>#N/A</v>
      </c>
      <c r="N415" s="142" t="e">
        <f>VLOOKUP($C415,Data!$A$1:$CC$300,COLUMNS($A:K),FALSE)</f>
        <v>#N/A</v>
      </c>
      <c r="O415" s="142" t="e">
        <f>VLOOKUP($C415,Data!$A$1:$CC$300,COLUMNS($A:L),FALSE)</f>
        <v>#N/A</v>
      </c>
      <c r="P415" s="142" t="e">
        <f>VLOOKUP($C415,Data!$A$1:$CC$300,COLUMNS($A:M),FALSE)</f>
        <v>#N/A</v>
      </c>
      <c r="Q415" s="142" t="e">
        <f>VLOOKUP($C415,Data!$A$1:$CC$300,COLUMNS($A:N),FALSE)</f>
        <v>#N/A</v>
      </c>
      <c r="R415" s="142" t="e">
        <f>VLOOKUP($C415,Data!$A$1:$CC$300,COLUMNS($A:O),FALSE)</f>
        <v>#N/A</v>
      </c>
      <c r="S415" s="142" t="e">
        <f>VLOOKUP($C415,Data!$A$1:$CC$300,COLUMNS($A:P),FALSE)</f>
        <v>#N/A</v>
      </c>
      <c r="T415" s="142" t="e">
        <f>VLOOKUP($C415,Data!$A$1:$CC$300,COLUMNS($A:Q),FALSE)</f>
        <v>#N/A</v>
      </c>
    </row>
    <row r="416" spans="1:20" ht="15" thickBot="1">
      <c r="A416" s="7">
        <v>414</v>
      </c>
      <c r="B416" s="59" t="s">
        <v>638</v>
      </c>
      <c r="C416" s="60" t="s">
        <v>639</v>
      </c>
      <c r="D416" s="61" t="s">
        <v>597</v>
      </c>
      <c r="E416" s="142" t="e">
        <f>VLOOKUP($C416,Data!$A$1:$CC$300,COLUMNS($A:B),FALSE)</f>
        <v>#N/A</v>
      </c>
      <c r="F416" s="142" t="e">
        <f>VLOOKUP($C416,Data!$A$1:$CC$300,COLUMNS($A:C),FALSE)</f>
        <v>#N/A</v>
      </c>
      <c r="G416" s="142" t="e">
        <f>VLOOKUP($C416,Data!$A$1:$CC$300,COLUMNS($A:D),FALSE)</f>
        <v>#N/A</v>
      </c>
      <c r="H416" s="142" t="e">
        <f>VLOOKUP($C416,Data!$A$1:$CC$300,COLUMNS($A:E),FALSE)</f>
        <v>#N/A</v>
      </c>
      <c r="I416" s="142" t="e">
        <f>VLOOKUP($C416,Data!$A$1:$CC$300,COLUMNS($A:F),FALSE)</f>
        <v>#N/A</v>
      </c>
      <c r="J416" s="142" t="e">
        <f>VLOOKUP($C416,Data!$A$1:$CC$300,COLUMNS($A:G),FALSE)</f>
        <v>#N/A</v>
      </c>
      <c r="K416" s="142" t="e">
        <f>VLOOKUP($C416,Data!$A$1:$CC$300,COLUMNS($A:H),FALSE)</f>
        <v>#N/A</v>
      </c>
      <c r="L416" s="142" t="e">
        <f>VLOOKUP($C416,Data!$A$1:$CC$300,COLUMNS($A:I),FALSE)</f>
        <v>#N/A</v>
      </c>
      <c r="M416" s="142" t="e">
        <f>VLOOKUP($C416,Data!$A$1:$CC$300,COLUMNS($A:J),FALSE)</f>
        <v>#N/A</v>
      </c>
      <c r="N416" s="142" t="e">
        <f>VLOOKUP($C416,Data!$A$1:$CC$300,COLUMNS($A:K),FALSE)</f>
        <v>#N/A</v>
      </c>
      <c r="O416" s="142" t="e">
        <f>VLOOKUP($C416,Data!$A$1:$CC$300,COLUMNS($A:L),FALSE)</f>
        <v>#N/A</v>
      </c>
      <c r="P416" s="142" t="e">
        <f>VLOOKUP($C416,Data!$A$1:$CC$300,COLUMNS($A:M),FALSE)</f>
        <v>#N/A</v>
      </c>
      <c r="Q416" s="142" t="e">
        <f>VLOOKUP($C416,Data!$A$1:$CC$300,COLUMNS($A:N),FALSE)</f>
        <v>#N/A</v>
      </c>
      <c r="R416" s="142" t="e">
        <f>VLOOKUP($C416,Data!$A$1:$CC$300,COLUMNS($A:O),FALSE)</f>
        <v>#N/A</v>
      </c>
      <c r="S416" s="142" t="e">
        <f>VLOOKUP($C416,Data!$A$1:$CC$300,COLUMNS($A:P),FALSE)</f>
        <v>#N/A</v>
      </c>
      <c r="T416" s="142" t="e">
        <f>VLOOKUP($C416,Data!$A$1:$CC$300,COLUMNS($A:Q),FALSE)</f>
        <v>#N/A</v>
      </c>
    </row>
    <row r="417" spans="1:20" ht="15" thickBot="1">
      <c r="A417" s="7">
        <v>415</v>
      </c>
      <c r="B417" s="59" t="s">
        <v>640</v>
      </c>
      <c r="C417" s="60" t="s">
        <v>641</v>
      </c>
      <c r="D417" s="61" t="s">
        <v>597</v>
      </c>
      <c r="E417" s="142" t="e">
        <f>VLOOKUP($C417,Data!$A$1:$CC$300,COLUMNS($A:B),FALSE)</f>
        <v>#N/A</v>
      </c>
      <c r="F417" s="142" t="e">
        <f>VLOOKUP($C417,Data!$A$1:$CC$300,COLUMNS($A:C),FALSE)</f>
        <v>#N/A</v>
      </c>
      <c r="G417" s="142" t="e">
        <f>VLOOKUP($C417,Data!$A$1:$CC$300,COLUMNS($A:D),FALSE)</f>
        <v>#N/A</v>
      </c>
      <c r="H417" s="142" t="e">
        <f>VLOOKUP($C417,Data!$A$1:$CC$300,COLUMNS($A:E),FALSE)</f>
        <v>#N/A</v>
      </c>
      <c r="I417" s="142" t="e">
        <f>VLOOKUP($C417,Data!$A$1:$CC$300,COLUMNS($A:F),FALSE)</f>
        <v>#N/A</v>
      </c>
      <c r="J417" s="142" t="e">
        <f>VLOOKUP($C417,Data!$A$1:$CC$300,COLUMNS($A:G),FALSE)</f>
        <v>#N/A</v>
      </c>
      <c r="K417" s="142" t="e">
        <f>VLOOKUP($C417,Data!$A$1:$CC$300,COLUMNS($A:H),FALSE)</f>
        <v>#N/A</v>
      </c>
      <c r="L417" s="142" t="e">
        <f>VLOOKUP($C417,Data!$A$1:$CC$300,COLUMNS($A:I),FALSE)</f>
        <v>#N/A</v>
      </c>
      <c r="M417" s="142" t="e">
        <f>VLOOKUP($C417,Data!$A$1:$CC$300,COLUMNS($A:J),FALSE)</f>
        <v>#N/A</v>
      </c>
      <c r="N417" s="142" t="e">
        <f>VLOOKUP($C417,Data!$A$1:$CC$300,COLUMNS($A:K),FALSE)</f>
        <v>#N/A</v>
      </c>
      <c r="O417" s="142" t="e">
        <f>VLOOKUP($C417,Data!$A$1:$CC$300,COLUMNS($A:L),FALSE)</f>
        <v>#N/A</v>
      </c>
      <c r="P417" s="142" t="e">
        <f>VLOOKUP($C417,Data!$A$1:$CC$300,COLUMNS($A:M),FALSE)</f>
        <v>#N/A</v>
      </c>
      <c r="Q417" s="142" t="e">
        <f>VLOOKUP($C417,Data!$A$1:$CC$300,COLUMNS($A:N),FALSE)</f>
        <v>#N/A</v>
      </c>
      <c r="R417" s="142" t="e">
        <f>VLOOKUP($C417,Data!$A$1:$CC$300,COLUMNS($A:O),FALSE)</f>
        <v>#N/A</v>
      </c>
      <c r="S417" s="142" t="e">
        <f>VLOOKUP($C417,Data!$A$1:$CC$300,COLUMNS($A:P),FALSE)</f>
        <v>#N/A</v>
      </c>
      <c r="T417" s="142" t="e">
        <f>VLOOKUP($C417,Data!$A$1:$CC$300,COLUMNS($A:Q),FALSE)</f>
        <v>#N/A</v>
      </c>
    </row>
    <row r="418" spans="1:20" ht="15" thickBot="1">
      <c r="A418" s="7">
        <v>416</v>
      </c>
      <c r="B418" s="59" t="s">
        <v>642</v>
      </c>
      <c r="C418" s="60" t="s">
        <v>643</v>
      </c>
      <c r="D418" s="61" t="s">
        <v>597</v>
      </c>
      <c r="E418" s="142" t="e">
        <f>VLOOKUP($C418,Data!$A$1:$CC$300,COLUMNS($A:B),FALSE)</f>
        <v>#N/A</v>
      </c>
      <c r="F418" s="142" t="e">
        <f>VLOOKUP($C418,Data!$A$1:$CC$300,COLUMNS($A:C),FALSE)</f>
        <v>#N/A</v>
      </c>
      <c r="G418" s="142" t="e">
        <f>VLOOKUP($C418,Data!$A$1:$CC$300,COLUMNS($A:D),FALSE)</f>
        <v>#N/A</v>
      </c>
      <c r="H418" s="142" t="e">
        <f>VLOOKUP($C418,Data!$A$1:$CC$300,COLUMNS($A:E),FALSE)</f>
        <v>#N/A</v>
      </c>
      <c r="I418" s="142" t="e">
        <f>VLOOKUP($C418,Data!$A$1:$CC$300,COLUMNS($A:F),FALSE)</f>
        <v>#N/A</v>
      </c>
      <c r="J418" s="142" t="e">
        <f>VLOOKUP($C418,Data!$A$1:$CC$300,COLUMNS($A:G),FALSE)</f>
        <v>#N/A</v>
      </c>
      <c r="K418" s="142" t="e">
        <f>VLOOKUP($C418,Data!$A$1:$CC$300,COLUMNS($A:H),FALSE)</f>
        <v>#N/A</v>
      </c>
      <c r="L418" s="142" t="e">
        <f>VLOOKUP($C418,Data!$A$1:$CC$300,COLUMNS($A:I),FALSE)</f>
        <v>#N/A</v>
      </c>
      <c r="M418" s="142" t="e">
        <f>VLOOKUP($C418,Data!$A$1:$CC$300,COLUMNS($A:J),FALSE)</f>
        <v>#N/A</v>
      </c>
      <c r="N418" s="142" t="e">
        <f>VLOOKUP($C418,Data!$A$1:$CC$300,COLUMNS($A:K),FALSE)</f>
        <v>#N/A</v>
      </c>
      <c r="O418" s="142" t="e">
        <f>VLOOKUP($C418,Data!$A$1:$CC$300,COLUMNS($A:L),FALSE)</f>
        <v>#N/A</v>
      </c>
      <c r="P418" s="142" t="e">
        <f>VLOOKUP($C418,Data!$A$1:$CC$300,COLUMNS($A:M),FALSE)</f>
        <v>#N/A</v>
      </c>
      <c r="Q418" s="142" t="e">
        <f>VLOOKUP($C418,Data!$A$1:$CC$300,COLUMNS($A:N),FALSE)</f>
        <v>#N/A</v>
      </c>
      <c r="R418" s="142" t="e">
        <f>VLOOKUP($C418,Data!$A$1:$CC$300,COLUMNS($A:O),FALSE)</f>
        <v>#N/A</v>
      </c>
      <c r="S418" s="142" t="e">
        <f>VLOOKUP($C418,Data!$A$1:$CC$300,COLUMNS($A:P),FALSE)</f>
        <v>#N/A</v>
      </c>
      <c r="T418" s="142" t="e">
        <f>VLOOKUP($C418,Data!$A$1:$CC$300,COLUMNS($A:Q),FALSE)</f>
        <v>#N/A</v>
      </c>
    </row>
    <row r="419" spans="1:20" ht="15" thickBot="1">
      <c r="A419" s="7">
        <v>417</v>
      </c>
      <c r="B419" s="59" t="s">
        <v>644</v>
      </c>
      <c r="C419" s="60" t="s">
        <v>645</v>
      </c>
      <c r="D419" s="61" t="s">
        <v>597</v>
      </c>
      <c r="E419" s="142" t="e">
        <f>VLOOKUP($C419,Data!$A$1:$CC$300,COLUMNS($A:B),FALSE)</f>
        <v>#N/A</v>
      </c>
      <c r="F419" s="142" t="e">
        <f>VLOOKUP($C419,Data!$A$1:$CC$300,COLUMNS($A:C),FALSE)</f>
        <v>#N/A</v>
      </c>
      <c r="G419" s="142" t="e">
        <f>VLOOKUP($C419,Data!$A$1:$CC$300,COLUMNS($A:D),FALSE)</f>
        <v>#N/A</v>
      </c>
      <c r="H419" s="142" t="e">
        <f>VLOOKUP($C419,Data!$A$1:$CC$300,COLUMNS($A:E),FALSE)</f>
        <v>#N/A</v>
      </c>
      <c r="I419" s="142" t="e">
        <f>VLOOKUP($C419,Data!$A$1:$CC$300,COLUMNS($A:F),FALSE)</f>
        <v>#N/A</v>
      </c>
      <c r="J419" s="142" t="e">
        <f>VLOOKUP($C419,Data!$A$1:$CC$300,COLUMNS($A:G),FALSE)</f>
        <v>#N/A</v>
      </c>
      <c r="K419" s="142" t="e">
        <f>VLOOKUP($C419,Data!$A$1:$CC$300,COLUMNS($A:H),FALSE)</f>
        <v>#N/A</v>
      </c>
      <c r="L419" s="142" t="e">
        <f>VLOOKUP($C419,Data!$A$1:$CC$300,COLUMNS($A:I),FALSE)</f>
        <v>#N/A</v>
      </c>
      <c r="M419" s="142" t="e">
        <f>VLOOKUP($C419,Data!$A$1:$CC$300,COLUMNS($A:J),FALSE)</f>
        <v>#N/A</v>
      </c>
      <c r="N419" s="142" t="e">
        <f>VLOOKUP($C419,Data!$A$1:$CC$300,COLUMNS($A:K),FALSE)</f>
        <v>#N/A</v>
      </c>
      <c r="O419" s="142" t="e">
        <f>VLOOKUP($C419,Data!$A$1:$CC$300,COLUMNS($A:L),FALSE)</f>
        <v>#N/A</v>
      </c>
      <c r="P419" s="142" t="e">
        <f>VLOOKUP($C419,Data!$A$1:$CC$300,COLUMNS($A:M),FALSE)</f>
        <v>#N/A</v>
      </c>
      <c r="Q419" s="142" t="e">
        <f>VLOOKUP($C419,Data!$A$1:$CC$300,COLUMNS($A:N),FALSE)</f>
        <v>#N/A</v>
      </c>
      <c r="R419" s="142" t="e">
        <f>VLOOKUP($C419,Data!$A$1:$CC$300,COLUMNS($A:O),FALSE)</f>
        <v>#N/A</v>
      </c>
      <c r="S419" s="142" t="e">
        <f>VLOOKUP($C419,Data!$A$1:$CC$300,COLUMNS($A:P),FALSE)</f>
        <v>#N/A</v>
      </c>
      <c r="T419" s="142" t="e">
        <f>VLOOKUP($C419,Data!$A$1:$CC$300,COLUMNS($A:Q),FALSE)</f>
        <v>#N/A</v>
      </c>
    </row>
    <row r="420" spans="1:20" ht="15" thickBot="1">
      <c r="A420" s="7">
        <v>418</v>
      </c>
      <c r="B420" s="59" t="s">
        <v>646</v>
      </c>
      <c r="C420" s="60" t="s">
        <v>647</v>
      </c>
      <c r="D420" s="61" t="s">
        <v>597</v>
      </c>
      <c r="E420" s="142" t="e">
        <f>VLOOKUP($C420,Data!$A$1:$CC$300,COLUMNS($A:B),FALSE)</f>
        <v>#N/A</v>
      </c>
      <c r="F420" s="142" t="e">
        <f>VLOOKUP($C420,Data!$A$1:$CC$300,COLUMNS($A:C),FALSE)</f>
        <v>#N/A</v>
      </c>
      <c r="G420" s="142" t="e">
        <f>VLOOKUP($C420,Data!$A$1:$CC$300,COLUMNS($A:D),FALSE)</f>
        <v>#N/A</v>
      </c>
      <c r="H420" s="142" t="e">
        <f>VLOOKUP($C420,Data!$A$1:$CC$300,COLUMNS($A:E),FALSE)</f>
        <v>#N/A</v>
      </c>
      <c r="I420" s="142" t="e">
        <f>VLOOKUP($C420,Data!$A$1:$CC$300,COLUMNS($A:F),FALSE)</f>
        <v>#N/A</v>
      </c>
      <c r="J420" s="142" t="e">
        <f>VLOOKUP($C420,Data!$A$1:$CC$300,COLUMNS($A:G),FALSE)</f>
        <v>#N/A</v>
      </c>
      <c r="K420" s="142" t="e">
        <f>VLOOKUP($C420,Data!$A$1:$CC$300,COLUMNS($A:H),FALSE)</f>
        <v>#N/A</v>
      </c>
      <c r="L420" s="142" t="e">
        <f>VLOOKUP($C420,Data!$A$1:$CC$300,COLUMNS($A:I),FALSE)</f>
        <v>#N/A</v>
      </c>
      <c r="M420" s="142" t="e">
        <f>VLOOKUP($C420,Data!$A$1:$CC$300,COLUMNS($A:J),FALSE)</f>
        <v>#N/A</v>
      </c>
      <c r="N420" s="142" t="e">
        <f>VLOOKUP($C420,Data!$A$1:$CC$300,COLUMNS($A:K),FALSE)</f>
        <v>#N/A</v>
      </c>
      <c r="O420" s="142" t="e">
        <f>VLOOKUP($C420,Data!$A$1:$CC$300,COLUMNS($A:L),FALSE)</f>
        <v>#N/A</v>
      </c>
      <c r="P420" s="142" t="e">
        <f>VLOOKUP($C420,Data!$A$1:$CC$300,COLUMNS($A:M),FALSE)</f>
        <v>#N/A</v>
      </c>
      <c r="Q420" s="142" t="e">
        <f>VLOOKUP($C420,Data!$A$1:$CC$300,COLUMNS($A:N),FALSE)</f>
        <v>#N/A</v>
      </c>
      <c r="R420" s="142" t="e">
        <f>VLOOKUP($C420,Data!$A$1:$CC$300,COLUMNS($A:O),FALSE)</f>
        <v>#N/A</v>
      </c>
      <c r="S420" s="142" t="e">
        <f>VLOOKUP($C420,Data!$A$1:$CC$300,COLUMNS($A:P),FALSE)</f>
        <v>#N/A</v>
      </c>
      <c r="T420" s="142" t="e">
        <f>VLOOKUP($C420,Data!$A$1:$CC$300,COLUMNS($A:Q),FALSE)</f>
        <v>#N/A</v>
      </c>
    </row>
    <row r="421" spans="1:20" ht="15" thickBot="1">
      <c r="A421" s="7">
        <v>419</v>
      </c>
      <c r="B421" s="59" t="s">
        <v>648</v>
      </c>
      <c r="C421" s="65" t="s">
        <v>649</v>
      </c>
      <c r="D421" s="61" t="s">
        <v>597</v>
      </c>
      <c r="E421" s="142" t="e">
        <f>VLOOKUP($C421,Data!$A$1:$CC$300,COLUMNS($A:B),FALSE)</f>
        <v>#N/A</v>
      </c>
      <c r="F421" s="142" t="e">
        <f>VLOOKUP($C421,Data!$A$1:$CC$300,COLUMNS($A:C),FALSE)</f>
        <v>#N/A</v>
      </c>
      <c r="G421" s="142" t="e">
        <f>VLOOKUP($C421,Data!$A$1:$CC$300,COLUMNS($A:D),FALSE)</f>
        <v>#N/A</v>
      </c>
      <c r="H421" s="142" t="e">
        <f>VLOOKUP($C421,Data!$A$1:$CC$300,COLUMNS($A:E),FALSE)</f>
        <v>#N/A</v>
      </c>
      <c r="I421" s="142" t="e">
        <f>VLOOKUP($C421,Data!$A$1:$CC$300,COLUMNS($A:F),FALSE)</f>
        <v>#N/A</v>
      </c>
      <c r="J421" s="142" t="e">
        <f>VLOOKUP($C421,Data!$A$1:$CC$300,COLUMNS($A:G),FALSE)</f>
        <v>#N/A</v>
      </c>
      <c r="K421" s="142" t="e">
        <f>VLOOKUP($C421,Data!$A$1:$CC$300,COLUMNS($A:H),FALSE)</f>
        <v>#N/A</v>
      </c>
      <c r="L421" s="142" t="e">
        <f>VLOOKUP($C421,Data!$A$1:$CC$300,COLUMNS($A:I),FALSE)</f>
        <v>#N/A</v>
      </c>
      <c r="M421" s="142" t="e">
        <f>VLOOKUP($C421,Data!$A$1:$CC$300,COLUMNS($A:J),FALSE)</f>
        <v>#N/A</v>
      </c>
      <c r="N421" s="142" t="e">
        <f>VLOOKUP($C421,Data!$A$1:$CC$300,COLUMNS($A:K),FALSE)</f>
        <v>#N/A</v>
      </c>
      <c r="O421" s="142" t="e">
        <f>VLOOKUP($C421,Data!$A$1:$CC$300,COLUMNS($A:L),FALSE)</f>
        <v>#N/A</v>
      </c>
      <c r="P421" s="142" t="e">
        <f>VLOOKUP($C421,Data!$A$1:$CC$300,COLUMNS($A:M),FALSE)</f>
        <v>#N/A</v>
      </c>
      <c r="Q421" s="142" t="e">
        <f>VLOOKUP($C421,Data!$A$1:$CC$300,COLUMNS($A:N),FALSE)</f>
        <v>#N/A</v>
      </c>
      <c r="R421" s="142" t="e">
        <f>VLOOKUP($C421,Data!$A$1:$CC$300,COLUMNS($A:O),FALSE)</f>
        <v>#N/A</v>
      </c>
      <c r="S421" s="142" t="e">
        <f>VLOOKUP($C421,Data!$A$1:$CC$300,COLUMNS($A:P),FALSE)</f>
        <v>#N/A</v>
      </c>
      <c r="T421" s="142" t="e">
        <f>VLOOKUP($C421,Data!$A$1:$CC$300,COLUMNS($A:Q),FALSE)</f>
        <v>#N/A</v>
      </c>
    </row>
    <row r="422" spans="1:20" ht="15" thickBot="1">
      <c r="A422" s="7">
        <v>420</v>
      </c>
      <c r="B422" s="59" t="s">
        <v>650</v>
      </c>
      <c r="C422" s="60" t="s">
        <v>651</v>
      </c>
      <c r="D422" s="61" t="s">
        <v>597</v>
      </c>
      <c r="E422" s="142" t="e">
        <f>VLOOKUP($C422,Data!$A$1:$CC$300,COLUMNS($A:B),FALSE)</f>
        <v>#N/A</v>
      </c>
      <c r="F422" s="142" t="e">
        <f>VLOOKUP($C422,Data!$A$1:$CC$300,COLUMNS($A:C),FALSE)</f>
        <v>#N/A</v>
      </c>
      <c r="G422" s="142" t="e">
        <f>VLOOKUP($C422,Data!$A$1:$CC$300,COLUMNS($A:D),FALSE)</f>
        <v>#N/A</v>
      </c>
      <c r="H422" s="142" t="e">
        <f>VLOOKUP($C422,Data!$A$1:$CC$300,COLUMNS($A:E),FALSE)</f>
        <v>#N/A</v>
      </c>
      <c r="I422" s="142" t="e">
        <f>VLOOKUP($C422,Data!$A$1:$CC$300,COLUMNS($A:F),FALSE)</f>
        <v>#N/A</v>
      </c>
      <c r="J422" s="142" t="e">
        <f>VLOOKUP($C422,Data!$A$1:$CC$300,COLUMNS($A:G),FALSE)</f>
        <v>#N/A</v>
      </c>
      <c r="K422" s="142" t="e">
        <f>VLOOKUP($C422,Data!$A$1:$CC$300,COLUMNS($A:H),FALSE)</f>
        <v>#N/A</v>
      </c>
      <c r="L422" s="142" t="e">
        <f>VLOOKUP($C422,Data!$A$1:$CC$300,COLUMNS($A:I),FALSE)</f>
        <v>#N/A</v>
      </c>
      <c r="M422" s="142" t="e">
        <f>VLOOKUP($C422,Data!$A$1:$CC$300,COLUMNS($A:J),FALSE)</f>
        <v>#N/A</v>
      </c>
      <c r="N422" s="142" t="e">
        <f>VLOOKUP($C422,Data!$A$1:$CC$300,COLUMNS($A:K),FALSE)</f>
        <v>#N/A</v>
      </c>
      <c r="O422" s="142" t="e">
        <f>VLOOKUP($C422,Data!$A$1:$CC$300,COLUMNS($A:L),FALSE)</f>
        <v>#N/A</v>
      </c>
      <c r="P422" s="142" t="e">
        <f>VLOOKUP($C422,Data!$A$1:$CC$300,COLUMNS($A:M),FALSE)</f>
        <v>#N/A</v>
      </c>
      <c r="Q422" s="142" t="e">
        <f>VLOOKUP($C422,Data!$A$1:$CC$300,COLUMNS($A:N),FALSE)</f>
        <v>#N/A</v>
      </c>
      <c r="R422" s="142" t="e">
        <f>VLOOKUP($C422,Data!$A$1:$CC$300,COLUMNS($A:O),FALSE)</f>
        <v>#N/A</v>
      </c>
      <c r="S422" s="142" t="e">
        <f>VLOOKUP($C422,Data!$A$1:$CC$300,COLUMNS($A:P),FALSE)</f>
        <v>#N/A</v>
      </c>
      <c r="T422" s="142" t="e">
        <f>VLOOKUP($C422,Data!$A$1:$CC$300,COLUMNS($A:Q),FALSE)</f>
        <v>#N/A</v>
      </c>
    </row>
    <row r="423" spans="1:20" ht="15" thickBot="1">
      <c r="A423" s="7">
        <v>421</v>
      </c>
      <c r="B423" s="59" t="s">
        <v>652</v>
      </c>
      <c r="C423" s="60" t="s">
        <v>653</v>
      </c>
      <c r="D423" s="61" t="s">
        <v>597</v>
      </c>
      <c r="E423" s="142" t="e">
        <f>VLOOKUP($C423,Data!$A$1:$CC$300,COLUMNS($A:B),FALSE)</f>
        <v>#N/A</v>
      </c>
      <c r="F423" s="142" t="e">
        <f>VLOOKUP($C423,Data!$A$1:$CC$300,COLUMNS($A:C),FALSE)</f>
        <v>#N/A</v>
      </c>
      <c r="G423" s="142" t="e">
        <f>VLOOKUP($C423,Data!$A$1:$CC$300,COLUMNS($A:D),FALSE)</f>
        <v>#N/A</v>
      </c>
      <c r="H423" s="142" t="e">
        <f>VLOOKUP($C423,Data!$A$1:$CC$300,COLUMNS($A:E),FALSE)</f>
        <v>#N/A</v>
      </c>
      <c r="I423" s="142" t="e">
        <f>VLOOKUP($C423,Data!$A$1:$CC$300,COLUMNS($A:F),FALSE)</f>
        <v>#N/A</v>
      </c>
      <c r="J423" s="142" t="e">
        <f>VLOOKUP($C423,Data!$A$1:$CC$300,COLUMNS($A:G),FALSE)</f>
        <v>#N/A</v>
      </c>
      <c r="K423" s="142" t="e">
        <f>VLOOKUP($C423,Data!$A$1:$CC$300,COLUMNS($A:H),FALSE)</f>
        <v>#N/A</v>
      </c>
      <c r="L423" s="142" t="e">
        <f>VLOOKUP($C423,Data!$A$1:$CC$300,COLUMNS($A:I),FALSE)</f>
        <v>#N/A</v>
      </c>
      <c r="M423" s="142" t="e">
        <f>VLOOKUP($C423,Data!$A$1:$CC$300,COLUMNS($A:J),FALSE)</f>
        <v>#N/A</v>
      </c>
      <c r="N423" s="142" t="e">
        <f>VLOOKUP($C423,Data!$A$1:$CC$300,COLUMNS($A:K),FALSE)</f>
        <v>#N/A</v>
      </c>
      <c r="O423" s="142" t="e">
        <f>VLOOKUP($C423,Data!$A$1:$CC$300,COLUMNS($A:L),FALSE)</f>
        <v>#N/A</v>
      </c>
      <c r="P423" s="142" t="e">
        <f>VLOOKUP($C423,Data!$A$1:$CC$300,COLUMNS($A:M),FALSE)</f>
        <v>#N/A</v>
      </c>
      <c r="Q423" s="142" t="e">
        <f>VLOOKUP($C423,Data!$A$1:$CC$300,COLUMNS($A:N),FALSE)</f>
        <v>#N/A</v>
      </c>
      <c r="R423" s="142" t="e">
        <f>VLOOKUP($C423,Data!$A$1:$CC$300,COLUMNS($A:O),FALSE)</f>
        <v>#N/A</v>
      </c>
      <c r="S423" s="142" t="e">
        <f>VLOOKUP($C423,Data!$A$1:$CC$300,COLUMNS($A:P),FALSE)</f>
        <v>#N/A</v>
      </c>
      <c r="T423" s="142" t="e">
        <f>VLOOKUP($C423,Data!$A$1:$CC$300,COLUMNS($A:Q),FALSE)</f>
        <v>#N/A</v>
      </c>
    </row>
    <row r="424" spans="1:20" ht="15" thickBot="1">
      <c r="A424" s="7">
        <v>422</v>
      </c>
      <c r="B424" s="59" t="s">
        <v>654</v>
      </c>
      <c r="C424" s="60" t="s">
        <v>655</v>
      </c>
      <c r="D424" s="61" t="s">
        <v>597</v>
      </c>
      <c r="E424" s="142" t="e">
        <f>VLOOKUP($C424,Data!$A$1:$CC$300,COLUMNS($A:B),FALSE)</f>
        <v>#N/A</v>
      </c>
      <c r="F424" s="142" t="e">
        <f>VLOOKUP($C424,Data!$A$1:$CC$300,COLUMNS($A:C),FALSE)</f>
        <v>#N/A</v>
      </c>
      <c r="G424" s="142" t="e">
        <f>VLOOKUP($C424,Data!$A$1:$CC$300,COLUMNS($A:D),FALSE)</f>
        <v>#N/A</v>
      </c>
      <c r="H424" s="142" t="e">
        <f>VLOOKUP($C424,Data!$A$1:$CC$300,COLUMNS($A:E),FALSE)</f>
        <v>#N/A</v>
      </c>
      <c r="I424" s="142" t="e">
        <f>VLOOKUP($C424,Data!$A$1:$CC$300,COLUMNS($A:F),FALSE)</f>
        <v>#N/A</v>
      </c>
      <c r="J424" s="142" t="e">
        <f>VLOOKUP($C424,Data!$A$1:$CC$300,COLUMNS($A:G),FALSE)</f>
        <v>#N/A</v>
      </c>
      <c r="K424" s="142" t="e">
        <f>VLOOKUP($C424,Data!$A$1:$CC$300,COLUMNS($A:H),FALSE)</f>
        <v>#N/A</v>
      </c>
      <c r="L424" s="142" t="e">
        <f>VLOOKUP($C424,Data!$A$1:$CC$300,COLUMNS($A:I),FALSE)</f>
        <v>#N/A</v>
      </c>
      <c r="M424" s="142" t="e">
        <f>VLOOKUP($C424,Data!$A$1:$CC$300,COLUMNS($A:J),FALSE)</f>
        <v>#N/A</v>
      </c>
      <c r="N424" s="142" t="e">
        <f>VLOOKUP($C424,Data!$A$1:$CC$300,COLUMNS($A:K),FALSE)</f>
        <v>#N/A</v>
      </c>
      <c r="O424" s="142" t="e">
        <f>VLOOKUP($C424,Data!$A$1:$CC$300,COLUMNS($A:L),FALSE)</f>
        <v>#N/A</v>
      </c>
      <c r="P424" s="142" t="e">
        <f>VLOOKUP($C424,Data!$A$1:$CC$300,COLUMNS($A:M),FALSE)</f>
        <v>#N/A</v>
      </c>
      <c r="Q424" s="142" t="e">
        <f>VLOOKUP($C424,Data!$A$1:$CC$300,COLUMNS($A:N),FALSE)</f>
        <v>#N/A</v>
      </c>
      <c r="R424" s="142" t="e">
        <f>VLOOKUP($C424,Data!$A$1:$CC$300,COLUMNS($A:O),FALSE)</f>
        <v>#N/A</v>
      </c>
      <c r="S424" s="142" t="e">
        <f>VLOOKUP($C424,Data!$A$1:$CC$300,COLUMNS($A:P),FALSE)</f>
        <v>#N/A</v>
      </c>
      <c r="T424" s="142" t="e">
        <f>VLOOKUP($C424,Data!$A$1:$CC$300,COLUMNS($A:Q),FALSE)</f>
        <v>#N/A</v>
      </c>
    </row>
    <row r="425" spans="1:20" ht="15" thickBot="1">
      <c r="A425" s="7">
        <v>423</v>
      </c>
      <c r="B425" s="59" t="s">
        <v>656</v>
      </c>
      <c r="C425" s="60" t="s">
        <v>657</v>
      </c>
      <c r="D425" s="61" t="s">
        <v>597</v>
      </c>
      <c r="E425" s="142" t="e">
        <f>VLOOKUP($C425,Data!$A$1:$CC$300,COLUMNS($A:B),FALSE)</f>
        <v>#N/A</v>
      </c>
      <c r="F425" s="142" t="e">
        <f>VLOOKUP($C425,Data!$A$1:$CC$300,COLUMNS($A:C),FALSE)</f>
        <v>#N/A</v>
      </c>
      <c r="G425" s="142" t="e">
        <f>VLOOKUP($C425,Data!$A$1:$CC$300,COLUMNS($A:D),FALSE)</f>
        <v>#N/A</v>
      </c>
      <c r="H425" s="142" t="e">
        <f>VLOOKUP($C425,Data!$A$1:$CC$300,COLUMNS($A:E),FALSE)</f>
        <v>#N/A</v>
      </c>
      <c r="I425" s="142" t="e">
        <f>VLOOKUP($C425,Data!$A$1:$CC$300,COLUMNS($A:F),FALSE)</f>
        <v>#N/A</v>
      </c>
      <c r="J425" s="142" t="e">
        <f>VLOOKUP($C425,Data!$A$1:$CC$300,COLUMNS($A:G),FALSE)</f>
        <v>#N/A</v>
      </c>
      <c r="K425" s="142" t="e">
        <f>VLOOKUP($C425,Data!$A$1:$CC$300,COLUMNS($A:H),FALSE)</f>
        <v>#N/A</v>
      </c>
      <c r="L425" s="142" t="e">
        <f>VLOOKUP($C425,Data!$A$1:$CC$300,COLUMNS($A:I),FALSE)</f>
        <v>#N/A</v>
      </c>
      <c r="M425" s="142" t="e">
        <f>VLOOKUP($C425,Data!$A$1:$CC$300,COLUMNS($A:J),FALSE)</f>
        <v>#N/A</v>
      </c>
      <c r="N425" s="142" t="e">
        <f>VLOOKUP($C425,Data!$A$1:$CC$300,COLUMNS($A:K),FALSE)</f>
        <v>#N/A</v>
      </c>
      <c r="O425" s="142" t="e">
        <f>VLOOKUP($C425,Data!$A$1:$CC$300,COLUMNS($A:L),FALSE)</f>
        <v>#N/A</v>
      </c>
      <c r="P425" s="142" t="e">
        <f>VLOOKUP($C425,Data!$A$1:$CC$300,COLUMNS($A:M),FALSE)</f>
        <v>#N/A</v>
      </c>
      <c r="Q425" s="142" t="e">
        <f>VLOOKUP($C425,Data!$A$1:$CC$300,COLUMNS($A:N),FALSE)</f>
        <v>#N/A</v>
      </c>
      <c r="R425" s="142" t="e">
        <f>VLOOKUP($C425,Data!$A$1:$CC$300,COLUMNS($A:O),FALSE)</f>
        <v>#N/A</v>
      </c>
      <c r="S425" s="142" t="e">
        <f>VLOOKUP($C425,Data!$A$1:$CC$300,COLUMNS($A:P),FALSE)</f>
        <v>#N/A</v>
      </c>
      <c r="T425" s="142" t="e">
        <f>VLOOKUP($C425,Data!$A$1:$CC$300,COLUMNS($A:Q),FALSE)</f>
        <v>#N/A</v>
      </c>
    </row>
    <row r="426" spans="1:20" ht="15" thickBot="1">
      <c r="A426" s="7">
        <v>424</v>
      </c>
      <c r="B426" s="59" t="s">
        <v>658</v>
      </c>
      <c r="C426" s="60" t="s">
        <v>659</v>
      </c>
      <c r="D426" s="61" t="s">
        <v>597</v>
      </c>
      <c r="E426" s="142" t="e">
        <f>VLOOKUP($C426,Data!$A$1:$CC$300,COLUMNS($A:B),FALSE)</f>
        <v>#N/A</v>
      </c>
      <c r="F426" s="142" t="e">
        <f>VLOOKUP($C426,Data!$A$1:$CC$300,COLUMNS($A:C),FALSE)</f>
        <v>#N/A</v>
      </c>
      <c r="G426" s="142" t="e">
        <f>VLOOKUP($C426,Data!$A$1:$CC$300,COLUMNS($A:D),FALSE)</f>
        <v>#N/A</v>
      </c>
      <c r="H426" s="142" t="e">
        <f>VLOOKUP($C426,Data!$A$1:$CC$300,COLUMNS($A:E),FALSE)</f>
        <v>#N/A</v>
      </c>
      <c r="I426" s="142" t="e">
        <f>VLOOKUP($C426,Data!$A$1:$CC$300,COLUMNS($A:F),FALSE)</f>
        <v>#N/A</v>
      </c>
      <c r="J426" s="142" t="e">
        <f>VLOOKUP($C426,Data!$A$1:$CC$300,COLUMNS($A:G),FALSE)</f>
        <v>#N/A</v>
      </c>
      <c r="K426" s="142" t="e">
        <f>VLOOKUP($C426,Data!$A$1:$CC$300,COLUMNS($A:H),FALSE)</f>
        <v>#N/A</v>
      </c>
      <c r="L426" s="142" t="e">
        <f>VLOOKUP($C426,Data!$A$1:$CC$300,COLUMNS($A:I),FALSE)</f>
        <v>#N/A</v>
      </c>
      <c r="M426" s="142" t="e">
        <f>VLOOKUP($C426,Data!$A$1:$CC$300,COLUMNS($A:J),FALSE)</f>
        <v>#N/A</v>
      </c>
      <c r="N426" s="142" t="e">
        <f>VLOOKUP($C426,Data!$A$1:$CC$300,COLUMNS($A:K),FALSE)</f>
        <v>#N/A</v>
      </c>
      <c r="O426" s="142" t="e">
        <f>VLOOKUP($C426,Data!$A$1:$CC$300,COLUMNS($A:L),FALSE)</f>
        <v>#N/A</v>
      </c>
      <c r="P426" s="142" t="e">
        <f>VLOOKUP($C426,Data!$A$1:$CC$300,COLUMNS($A:M),FALSE)</f>
        <v>#N/A</v>
      </c>
      <c r="Q426" s="142" t="e">
        <f>VLOOKUP($C426,Data!$A$1:$CC$300,COLUMNS($A:N),FALSE)</f>
        <v>#N/A</v>
      </c>
      <c r="R426" s="142" t="e">
        <f>VLOOKUP($C426,Data!$A$1:$CC$300,COLUMNS($A:O),FALSE)</f>
        <v>#N/A</v>
      </c>
      <c r="S426" s="142" t="e">
        <f>VLOOKUP($C426,Data!$A$1:$CC$300,COLUMNS($A:P),FALSE)</f>
        <v>#N/A</v>
      </c>
      <c r="T426" s="142" t="e">
        <f>VLOOKUP($C426,Data!$A$1:$CC$300,COLUMNS($A:Q),FALSE)</f>
        <v>#N/A</v>
      </c>
    </row>
    <row r="427" spans="1:20" ht="15" thickBot="1">
      <c r="A427" s="7">
        <v>425</v>
      </c>
      <c r="B427" s="59" t="s">
        <v>660</v>
      </c>
      <c r="C427" s="60" t="s">
        <v>661</v>
      </c>
      <c r="D427" s="61" t="s">
        <v>794</v>
      </c>
      <c r="E427" s="142" t="e">
        <f>VLOOKUP($C427,Data!$A$1:$CC$300,COLUMNS($A:B),FALSE)</f>
        <v>#N/A</v>
      </c>
      <c r="F427" s="142" t="e">
        <f>VLOOKUP($C427,Data!$A$1:$CC$300,COLUMNS($A:C),FALSE)</f>
        <v>#N/A</v>
      </c>
      <c r="G427" s="142" t="e">
        <f>VLOOKUP($C427,Data!$A$1:$CC$300,COLUMNS($A:D),FALSE)</f>
        <v>#N/A</v>
      </c>
      <c r="H427" s="142" t="e">
        <f>VLOOKUP($C427,Data!$A$1:$CC$300,COLUMNS($A:E),FALSE)</f>
        <v>#N/A</v>
      </c>
      <c r="I427" s="142" t="e">
        <f>VLOOKUP($C427,Data!$A$1:$CC$300,COLUMNS($A:F),FALSE)</f>
        <v>#N/A</v>
      </c>
      <c r="J427" s="142" t="e">
        <f>VLOOKUP($C427,Data!$A$1:$CC$300,COLUMNS($A:G),FALSE)</f>
        <v>#N/A</v>
      </c>
      <c r="K427" s="142" t="e">
        <f>VLOOKUP($C427,Data!$A$1:$CC$300,COLUMNS($A:H),FALSE)</f>
        <v>#N/A</v>
      </c>
      <c r="L427" s="142" t="e">
        <f>VLOOKUP($C427,Data!$A$1:$CC$300,COLUMNS($A:I),FALSE)</f>
        <v>#N/A</v>
      </c>
      <c r="M427" s="142" t="e">
        <f>VLOOKUP($C427,Data!$A$1:$CC$300,COLUMNS($A:J),FALSE)</f>
        <v>#N/A</v>
      </c>
      <c r="N427" s="142" t="e">
        <f>VLOOKUP($C427,Data!$A$1:$CC$300,COLUMNS($A:K),FALSE)</f>
        <v>#N/A</v>
      </c>
      <c r="O427" s="142" t="e">
        <f>VLOOKUP($C427,Data!$A$1:$CC$300,COLUMNS($A:L),FALSE)</f>
        <v>#N/A</v>
      </c>
      <c r="P427" s="142" t="e">
        <f>VLOOKUP($C427,Data!$A$1:$CC$300,COLUMNS($A:M),FALSE)</f>
        <v>#N/A</v>
      </c>
      <c r="Q427" s="142" t="e">
        <f>VLOOKUP($C427,Data!$A$1:$CC$300,COLUMNS($A:N),FALSE)</f>
        <v>#N/A</v>
      </c>
      <c r="R427" s="142" t="e">
        <f>VLOOKUP($C427,Data!$A$1:$CC$300,COLUMNS($A:O),FALSE)</f>
        <v>#N/A</v>
      </c>
      <c r="S427" s="142" t="e">
        <f>VLOOKUP($C427,Data!$A$1:$CC$300,COLUMNS($A:P),FALSE)</f>
        <v>#N/A</v>
      </c>
      <c r="T427" s="142" t="e">
        <f>VLOOKUP($C427,Data!$A$1:$CC$300,COLUMNS($A:Q),FALSE)</f>
        <v>#N/A</v>
      </c>
    </row>
    <row r="428" spans="1:20" ht="15" thickBot="1">
      <c r="A428" s="7">
        <v>426</v>
      </c>
      <c r="B428" s="59" t="s">
        <v>662</v>
      </c>
      <c r="C428" s="60" t="s">
        <v>663</v>
      </c>
      <c r="D428" s="61" t="s">
        <v>794</v>
      </c>
      <c r="E428" s="142" t="e">
        <f>VLOOKUP($C428,Data!$A$1:$CC$300,COLUMNS($A:B),FALSE)</f>
        <v>#N/A</v>
      </c>
      <c r="F428" s="142" t="e">
        <f>VLOOKUP($C428,Data!$A$1:$CC$300,COLUMNS($A:C),FALSE)</f>
        <v>#N/A</v>
      </c>
      <c r="G428" s="142" t="e">
        <f>VLOOKUP($C428,Data!$A$1:$CC$300,COLUMNS($A:D),FALSE)</f>
        <v>#N/A</v>
      </c>
      <c r="H428" s="142" t="e">
        <f>VLOOKUP($C428,Data!$A$1:$CC$300,COLUMNS($A:E),FALSE)</f>
        <v>#N/A</v>
      </c>
      <c r="I428" s="142" t="e">
        <f>VLOOKUP($C428,Data!$A$1:$CC$300,COLUMNS($A:F),FALSE)</f>
        <v>#N/A</v>
      </c>
      <c r="J428" s="142" t="e">
        <f>VLOOKUP($C428,Data!$A$1:$CC$300,COLUMNS($A:G),FALSE)</f>
        <v>#N/A</v>
      </c>
      <c r="K428" s="142" t="e">
        <f>VLOOKUP($C428,Data!$A$1:$CC$300,COLUMNS($A:H),FALSE)</f>
        <v>#N/A</v>
      </c>
      <c r="L428" s="142" t="e">
        <f>VLOOKUP($C428,Data!$A$1:$CC$300,COLUMNS($A:I),FALSE)</f>
        <v>#N/A</v>
      </c>
      <c r="M428" s="142" t="e">
        <f>VLOOKUP($C428,Data!$A$1:$CC$300,COLUMNS($A:J),FALSE)</f>
        <v>#N/A</v>
      </c>
      <c r="N428" s="142" t="e">
        <f>VLOOKUP($C428,Data!$A$1:$CC$300,COLUMNS($A:K),FALSE)</f>
        <v>#N/A</v>
      </c>
      <c r="O428" s="142" t="e">
        <f>VLOOKUP($C428,Data!$A$1:$CC$300,COLUMNS($A:L),FALSE)</f>
        <v>#N/A</v>
      </c>
      <c r="P428" s="142" t="e">
        <f>VLOOKUP($C428,Data!$A$1:$CC$300,COLUMNS($A:M),FALSE)</f>
        <v>#N/A</v>
      </c>
      <c r="Q428" s="142" t="e">
        <f>VLOOKUP($C428,Data!$A$1:$CC$300,COLUMNS($A:N),FALSE)</f>
        <v>#N/A</v>
      </c>
      <c r="R428" s="142" t="e">
        <f>VLOOKUP($C428,Data!$A$1:$CC$300,COLUMNS($A:O),FALSE)</f>
        <v>#N/A</v>
      </c>
      <c r="S428" s="142" t="e">
        <f>VLOOKUP($C428,Data!$A$1:$CC$300,COLUMNS($A:P),FALSE)</f>
        <v>#N/A</v>
      </c>
      <c r="T428" s="142" t="e">
        <f>VLOOKUP($C428,Data!$A$1:$CC$300,COLUMNS($A:Q),FALSE)</f>
        <v>#N/A</v>
      </c>
    </row>
    <row r="429" spans="1:20" ht="15" thickBot="1">
      <c r="A429" s="7">
        <v>427</v>
      </c>
      <c r="B429" s="59" t="s">
        <v>664</v>
      </c>
      <c r="C429" s="60" t="s">
        <v>665</v>
      </c>
      <c r="D429" s="61" t="s">
        <v>794</v>
      </c>
      <c r="E429" s="142" t="e">
        <f>VLOOKUP($C429,Data!$A$1:$CC$300,COLUMNS($A:B),FALSE)</f>
        <v>#N/A</v>
      </c>
      <c r="F429" s="142" t="e">
        <f>VLOOKUP($C429,Data!$A$1:$CC$300,COLUMNS($A:C),FALSE)</f>
        <v>#N/A</v>
      </c>
      <c r="G429" s="142" t="e">
        <f>VLOOKUP($C429,Data!$A$1:$CC$300,COLUMNS($A:D),FALSE)</f>
        <v>#N/A</v>
      </c>
      <c r="H429" s="142" t="e">
        <f>VLOOKUP($C429,Data!$A$1:$CC$300,COLUMNS($A:E),FALSE)</f>
        <v>#N/A</v>
      </c>
      <c r="I429" s="142" t="e">
        <f>VLOOKUP($C429,Data!$A$1:$CC$300,COLUMNS($A:F),FALSE)</f>
        <v>#N/A</v>
      </c>
      <c r="J429" s="142" t="e">
        <f>VLOOKUP($C429,Data!$A$1:$CC$300,COLUMNS($A:G),FALSE)</f>
        <v>#N/A</v>
      </c>
      <c r="K429" s="142" t="e">
        <f>VLOOKUP($C429,Data!$A$1:$CC$300,COLUMNS($A:H),FALSE)</f>
        <v>#N/A</v>
      </c>
      <c r="L429" s="142" t="e">
        <f>VLOOKUP($C429,Data!$A$1:$CC$300,COLUMNS($A:I),FALSE)</f>
        <v>#N/A</v>
      </c>
      <c r="M429" s="142" t="e">
        <f>VLOOKUP($C429,Data!$A$1:$CC$300,COLUMNS($A:J),FALSE)</f>
        <v>#N/A</v>
      </c>
      <c r="N429" s="142" t="e">
        <f>VLOOKUP($C429,Data!$A$1:$CC$300,COLUMNS($A:K),FALSE)</f>
        <v>#N/A</v>
      </c>
      <c r="O429" s="142" t="e">
        <f>VLOOKUP($C429,Data!$A$1:$CC$300,COLUMNS($A:L),FALSE)</f>
        <v>#N/A</v>
      </c>
      <c r="P429" s="142" t="e">
        <f>VLOOKUP($C429,Data!$A$1:$CC$300,COLUMNS($A:M),FALSE)</f>
        <v>#N/A</v>
      </c>
      <c r="Q429" s="142" t="e">
        <f>VLOOKUP($C429,Data!$A$1:$CC$300,COLUMNS($A:N),FALSE)</f>
        <v>#N/A</v>
      </c>
      <c r="R429" s="142" t="e">
        <f>VLOOKUP($C429,Data!$A$1:$CC$300,COLUMNS($A:O),FALSE)</f>
        <v>#N/A</v>
      </c>
      <c r="S429" s="142" t="e">
        <f>VLOOKUP($C429,Data!$A$1:$CC$300,COLUMNS($A:P),FALSE)</f>
        <v>#N/A</v>
      </c>
      <c r="T429" s="142" t="e">
        <f>VLOOKUP($C429,Data!$A$1:$CC$300,COLUMNS($A:Q),FALSE)</f>
        <v>#N/A</v>
      </c>
    </row>
    <row r="430" spans="1:20" ht="15" thickBot="1">
      <c r="A430" s="7">
        <v>428</v>
      </c>
      <c r="B430" s="59" t="s">
        <v>666</v>
      </c>
      <c r="C430" s="60" t="s">
        <v>667</v>
      </c>
      <c r="D430" s="61" t="s">
        <v>794</v>
      </c>
      <c r="E430" s="142" t="e">
        <f>VLOOKUP($C430,Data!$A$1:$CC$300,COLUMNS($A:B),FALSE)</f>
        <v>#N/A</v>
      </c>
      <c r="F430" s="142" t="e">
        <f>VLOOKUP($C430,Data!$A$1:$CC$300,COLUMNS($A:C),FALSE)</f>
        <v>#N/A</v>
      </c>
      <c r="G430" s="142" t="e">
        <f>VLOOKUP($C430,Data!$A$1:$CC$300,COLUMNS($A:D),FALSE)</f>
        <v>#N/A</v>
      </c>
      <c r="H430" s="142" t="e">
        <f>VLOOKUP($C430,Data!$A$1:$CC$300,COLUMNS($A:E),FALSE)</f>
        <v>#N/A</v>
      </c>
      <c r="I430" s="142" t="e">
        <f>VLOOKUP($C430,Data!$A$1:$CC$300,COLUMNS($A:F),FALSE)</f>
        <v>#N/A</v>
      </c>
      <c r="J430" s="142" t="e">
        <f>VLOOKUP($C430,Data!$A$1:$CC$300,COLUMNS($A:G),FALSE)</f>
        <v>#N/A</v>
      </c>
      <c r="K430" s="142" t="e">
        <f>VLOOKUP($C430,Data!$A$1:$CC$300,COLUMNS($A:H),FALSE)</f>
        <v>#N/A</v>
      </c>
      <c r="L430" s="142" t="e">
        <f>VLOOKUP($C430,Data!$A$1:$CC$300,COLUMNS($A:I),FALSE)</f>
        <v>#N/A</v>
      </c>
      <c r="M430" s="142" t="e">
        <f>VLOOKUP($C430,Data!$A$1:$CC$300,COLUMNS($A:J),FALSE)</f>
        <v>#N/A</v>
      </c>
      <c r="N430" s="142" t="e">
        <f>VLOOKUP($C430,Data!$A$1:$CC$300,COLUMNS($A:K),FALSE)</f>
        <v>#N/A</v>
      </c>
      <c r="O430" s="142" t="e">
        <f>VLOOKUP($C430,Data!$A$1:$CC$300,COLUMNS($A:L),FALSE)</f>
        <v>#N/A</v>
      </c>
      <c r="P430" s="142" t="e">
        <f>VLOOKUP($C430,Data!$A$1:$CC$300,COLUMNS($A:M),FALSE)</f>
        <v>#N/A</v>
      </c>
      <c r="Q430" s="142" t="e">
        <f>VLOOKUP($C430,Data!$A$1:$CC$300,COLUMNS($A:N),FALSE)</f>
        <v>#N/A</v>
      </c>
      <c r="R430" s="142" t="e">
        <f>VLOOKUP($C430,Data!$A$1:$CC$300,COLUMNS($A:O),FALSE)</f>
        <v>#N/A</v>
      </c>
      <c r="S430" s="142" t="e">
        <f>VLOOKUP($C430,Data!$A$1:$CC$300,COLUMNS($A:P),FALSE)</f>
        <v>#N/A</v>
      </c>
      <c r="T430" s="142" t="e">
        <f>VLOOKUP($C430,Data!$A$1:$CC$300,COLUMNS($A:Q),FALSE)</f>
        <v>#N/A</v>
      </c>
    </row>
    <row r="431" spans="1:20" ht="15" thickBot="1">
      <c r="A431" s="7">
        <v>429</v>
      </c>
      <c r="B431" s="59" t="s">
        <v>668</v>
      </c>
      <c r="C431" s="60" t="s">
        <v>669</v>
      </c>
      <c r="D431" s="61" t="s">
        <v>794</v>
      </c>
      <c r="E431" s="142" t="e">
        <f>VLOOKUP($C431,Data!$A$1:$CC$300,COLUMNS($A:B),FALSE)</f>
        <v>#N/A</v>
      </c>
      <c r="F431" s="142" t="e">
        <f>VLOOKUP($C431,Data!$A$1:$CC$300,COLUMNS($A:C),FALSE)</f>
        <v>#N/A</v>
      </c>
      <c r="G431" s="142" t="e">
        <f>VLOOKUP($C431,Data!$A$1:$CC$300,COLUMNS($A:D),FALSE)</f>
        <v>#N/A</v>
      </c>
      <c r="H431" s="142" t="e">
        <f>VLOOKUP($C431,Data!$A$1:$CC$300,COLUMNS($A:E),FALSE)</f>
        <v>#N/A</v>
      </c>
      <c r="I431" s="142" t="e">
        <f>VLOOKUP($C431,Data!$A$1:$CC$300,COLUMNS($A:F),FALSE)</f>
        <v>#N/A</v>
      </c>
      <c r="J431" s="142" t="e">
        <f>VLOOKUP($C431,Data!$A$1:$CC$300,COLUMNS($A:G),FALSE)</f>
        <v>#N/A</v>
      </c>
      <c r="K431" s="142" t="e">
        <f>VLOOKUP($C431,Data!$A$1:$CC$300,COLUMNS($A:H),FALSE)</f>
        <v>#N/A</v>
      </c>
      <c r="L431" s="142" t="e">
        <f>VLOOKUP($C431,Data!$A$1:$CC$300,COLUMNS($A:I),FALSE)</f>
        <v>#N/A</v>
      </c>
      <c r="M431" s="142" t="e">
        <f>VLOOKUP($C431,Data!$A$1:$CC$300,COLUMNS($A:J),FALSE)</f>
        <v>#N/A</v>
      </c>
      <c r="N431" s="142" t="e">
        <f>VLOOKUP($C431,Data!$A$1:$CC$300,COLUMNS($A:K),FALSE)</f>
        <v>#N/A</v>
      </c>
      <c r="O431" s="142" t="e">
        <f>VLOOKUP($C431,Data!$A$1:$CC$300,COLUMNS($A:L),FALSE)</f>
        <v>#N/A</v>
      </c>
      <c r="P431" s="142" t="e">
        <f>VLOOKUP($C431,Data!$A$1:$CC$300,COLUMNS($A:M),FALSE)</f>
        <v>#N/A</v>
      </c>
      <c r="Q431" s="142" t="e">
        <f>VLOOKUP($C431,Data!$A$1:$CC$300,COLUMNS($A:N),FALSE)</f>
        <v>#N/A</v>
      </c>
      <c r="R431" s="142" t="e">
        <f>VLOOKUP($C431,Data!$A$1:$CC$300,COLUMNS($A:O),FALSE)</f>
        <v>#N/A</v>
      </c>
      <c r="S431" s="142" t="e">
        <f>VLOOKUP($C431,Data!$A$1:$CC$300,COLUMNS($A:P),FALSE)</f>
        <v>#N/A</v>
      </c>
      <c r="T431" s="142" t="e">
        <f>VLOOKUP($C431,Data!$A$1:$CC$300,COLUMNS($A:Q),FALSE)</f>
        <v>#N/A</v>
      </c>
    </row>
    <row r="432" spans="1:20" ht="15" thickBot="1">
      <c r="A432" s="7">
        <v>430</v>
      </c>
      <c r="B432" s="59" t="s">
        <v>670</v>
      </c>
      <c r="C432" s="60" t="s">
        <v>671</v>
      </c>
      <c r="D432" s="61" t="s">
        <v>794</v>
      </c>
      <c r="E432" s="142" t="e">
        <f>VLOOKUP($C432,Data!$A$1:$CC$300,COLUMNS($A:B),FALSE)</f>
        <v>#N/A</v>
      </c>
      <c r="F432" s="142" t="e">
        <f>VLOOKUP($C432,Data!$A$1:$CC$300,COLUMNS($A:C),FALSE)</f>
        <v>#N/A</v>
      </c>
      <c r="G432" s="142" t="e">
        <f>VLOOKUP($C432,Data!$A$1:$CC$300,COLUMNS($A:D),FALSE)</f>
        <v>#N/A</v>
      </c>
      <c r="H432" s="142" t="e">
        <f>VLOOKUP($C432,Data!$A$1:$CC$300,COLUMNS($A:E),FALSE)</f>
        <v>#N/A</v>
      </c>
      <c r="I432" s="142" t="e">
        <f>VLOOKUP($C432,Data!$A$1:$CC$300,COLUMNS($A:F),FALSE)</f>
        <v>#N/A</v>
      </c>
      <c r="J432" s="142" t="e">
        <f>VLOOKUP($C432,Data!$A$1:$CC$300,COLUMNS($A:G),FALSE)</f>
        <v>#N/A</v>
      </c>
      <c r="K432" s="142" t="e">
        <f>VLOOKUP($C432,Data!$A$1:$CC$300,COLUMNS($A:H),FALSE)</f>
        <v>#N/A</v>
      </c>
      <c r="L432" s="142" t="e">
        <f>VLOOKUP($C432,Data!$A$1:$CC$300,COLUMNS($A:I),FALSE)</f>
        <v>#N/A</v>
      </c>
      <c r="M432" s="142" t="e">
        <f>VLOOKUP($C432,Data!$A$1:$CC$300,COLUMNS($A:J),FALSE)</f>
        <v>#N/A</v>
      </c>
      <c r="N432" s="142" t="e">
        <f>VLOOKUP($C432,Data!$A$1:$CC$300,COLUMNS($A:K),FALSE)</f>
        <v>#N/A</v>
      </c>
      <c r="O432" s="142" t="e">
        <f>VLOOKUP($C432,Data!$A$1:$CC$300,COLUMNS($A:L),FALSE)</f>
        <v>#N/A</v>
      </c>
      <c r="P432" s="142" t="e">
        <f>VLOOKUP($C432,Data!$A$1:$CC$300,COLUMNS($A:M),FALSE)</f>
        <v>#N/A</v>
      </c>
      <c r="Q432" s="142" t="e">
        <f>VLOOKUP($C432,Data!$A$1:$CC$300,COLUMNS($A:N),FALSE)</f>
        <v>#N/A</v>
      </c>
      <c r="R432" s="142" t="e">
        <f>VLOOKUP($C432,Data!$A$1:$CC$300,COLUMNS($A:O),FALSE)</f>
        <v>#N/A</v>
      </c>
      <c r="S432" s="142" t="e">
        <f>VLOOKUP($C432,Data!$A$1:$CC$300,COLUMNS($A:P),FALSE)</f>
        <v>#N/A</v>
      </c>
      <c r="T432" s="142" t="e">
        <f>VLOOKUP($C432,Data!$A$1:$CC$300,COLUMNS($A:Q),FALSE)</f>
        <v>#N/A</v>
      </c>
    </row>
    <row r="433" spans="1:20" ht="15" thickBot="1">
      <c r="A433" s="7">
        <v>431</v>
      </c>
      <c r="B433" s="59" t="s">
        <v>672</v>
      </c>
      <c r="C433" s="60" t="s">
        <v>673</v>
      </c>
      <c r="D433" s="61" t="s">
        <v>794</v>
      </c>
      <c r="E433" s="142" t="e">
        <f>VLOOKUP($C433,Data!$A$1:$CC$300,COLUMNS($A:B),FALSE)</f>
        <v>#N/A</v>
      </c>
      <c r="F433" s="142" t="e">
        <f>VLOOKUP($C433,Data!$A$1:$CC$300,COLUMNS($A:C),FALSE)</f>
        <v>#N/A</v>
      </c>
      <c r="G433" s="142" t="e">
        <f>VLOOKUP($C433,Data!$A$1:$CC$300,COLUMNS($A:D),FALSE)</f>
        <v>#N/A</v>
      </c>
      <c r="H433" s="142" t="e">
        <f>VLOOKUP($C433,Data!$A$1:$CC$300,COLUMNS($A:E),FALSE)</f>
        <v>#N/A</v>
      </c>
      <c r="I433" s="142" t="e">
        <f>VLOOKUP($C433,Data!$A$1:$CC$300,COLUMNS($A:F),FALSE)</f>
        <v>#N/A</v>
      </c>
      <c r="J433" s="142" t="e">
        <f>VLOOKUP($C433,Data!$A$1:$CC$300,COLUMNS($A:G),FALSE)</f>
        <v>#N/A</v>
      </c>
      <c r="K433" s="142" t="e">
        <f>VLOOKUP($C433,Data!$A$1:$CC$300,COLUMNS($A:H),FALSE)</f>
        <v>#N/A</v>
      </c>
      <c r="L433" s="142" t="e">
        <f>VLOOKUP($C433,Data!$A$1:$CC$300,COLUMNS($A:I),FALSE)</f>
        <v>#N/A</v>
      </c>
      <c r="M433" s="142" t="e">
        <f>VLOOKUP($C433,Data!$A$1:$CC$300,COLUMNS($A:J),FALSE)</f>
        <v>#N/A</v>
      </c>
      <c r="N433" s="142" t="e">
        <f>VLOOKUP($C433,Data!$A$1:$CC$300,COLUMNS($A:K),FALSE)</f>
        <v>#N/A</v>
      </c>
      <c r="O433" s="142" t="e">
        <f>VLOOKUP($C433,Data!$A$1:$CC$300,COLUMNS($A:L),FALSE)</f>
        <v>#N/A</v>
      </c>
      <c r="P433" s="142" t="e">
        <f>VLOOKUP($C433,Data!$A$1:$CC$300,COLUMNS($A:M),FALSE)</f>
        <v>#N/A</v>
      </c>
      <c r="Q433" s="142" t="e">
        <f>VLOOKUP($C433,Data!$A$1:$CC$300,COLUMNS($A:N),FALSE)</f>
        <v>#N/A</v>
      </c>
      <c r="R433" s="142" t="e">
        <f>VLOOKUP($C433,Data!$A$1:$CC$300,COLUMNS($A:O),FALSE)</f>
        <v>#N/A</v>
      </c>
      <c r="S433" s="142" t="e">
        <f>VLOOKUP($C433,Data!$A$1:$CC$300,COLUMNS($A:P),FALSE)</f>
        <v>#N/A</v>
      </c>
      <c r="T433" s="142" t="e">
        <f>VLOOKUP($C433,Data!$A$1:$CC$300,COLUMNS($A:Q),FALSE)</f>
        <v>#N/A</v>
      </c>
    </row>
    <row r="434" spans="1:20" ht="15" thickBot="1">
      <c r="A434" s="7">
        <v>432</v>
      </c>
      <c r="B434" s="59" t="s">
        <v>674</v>
      </c>
      <c r="C434" s="60" t="s">
        <v>675</v>
      </c>
      <c r="D434" s="61" t="s">
        <v>794</v>
      </c>
      <c r="E434" s="142" t="e">
        <f>VLOOKUP($C434,Data!$A$1:$CC$300,COLUMNS($A:B),FALSE)</f>
        <v>#N/A</v>
      </c>
      <c r="F434" s="142" t="e">
        <f>VLOOKUP($C434,Data!$A$1:$CC$300,COLUMNS($A:C),FALSE)</f>
        <v>#N/A</v>
      </c>
      <c r="G434" s="142" t="e">
        <f>VLOOKUP($C434,Data!$A$1:$CC$300,COLUMNS($A:D),FALSE)</f>
        <v>#N/A</v>
      </c>
      <c r="H434" s="142" t="e">
        <f>VLOOKUP($C434,Data!$A$1:$CC$300,COLUMNS($A:E),FALSE)</f>
        <v>#N/A</v>
      </c>
      <c r="I434" s="142" t="e">
        <f>VLOOKUP($C434,Data!$A$1:$CC$300,COLUMNS($A:F),FALSE)</f>
        <v>#N/A</v>
      </c>
      <c r="J434" s="142" t="e">
        <f>VLOOKUP($C434,Data!$A$1:$CC$300,COLUMNS($A:G),FALSE)</f>
        <v>#N/A</v>
      </c>
      <c r="K434" s="142" t="e">
        <f>VLOOKUP($C434,Data!$A$1:$CC$300,COLUMNS($A:H),FALSE)</f>
        <v>#N/A</v>
      </c>
      <c r="L434" s="142" t="e">
        <f>VLOOKUP($C434,Data!$A$1:$CC$300,COLUMNS($A:I),FALSE)</f>
        <v>#N/A</v>
      </c>
      <c r="M434" s="142" t="e">
        <f>VLOOKUP($C434,Data!$A$1:$CC$300,COLUMNS($A:J),FALSE)</f>
        <v>#N/A</v>
      </c>
      <c r="N434" s="142" t="e">
        <f>VLOOKUP($C434,Data!$A$1:$CC$300,COLUMNS($A:K),FALSE)</f>
        <v>#N/A</v>
      </c>
      <c r="O434" s="142" t="e">
        <f>VLOOKUP($C434,Data!$A$1:$CC$300,COLUMNS($A:L),FALSE)</f>
        <v>#N/A</v>
      </c>
      <c r="P434" s="142" t="e">
        <f>VLOOKUP($C434,Data!$A$1:$CC$300,COLUMNS($A:M),FALSE)</f>
        <v>#N/A</v>
      </c>
      <c r="Q434" s="142" t="e">
        <f>VLOOKUP($C434,Data!$A$1:$CC$300,COLUMNS($A:N),FALSE)</f>
        <v>#N/A</v>
      </c>
      <c r="R434" s="142" t="e">
        <f>VLOOKUP($C434,Data!$A$1:$CC$300,COLUMNS($A:O),FALSE)</f>
        <v>#N/A</v>
      </c>
      <c r="S434" s="142" t="e">
        <f>VLOOKUP($C434,Data!$A$1:$CC$300,COLUMNS($A:P),FALSE)</f>
        <v>#N/A</v>
      </c>
      <c r="T434" s="142" t="e">
        <f>VLOOKUP($C434,Data!$A$1:$CC$300,COLUMNS($A:Q),FALSE)</f>
        <v>#N/A</v>
      </c>
    </row>
    <row r="435" spans="1:20" ht="15" thickBot="1">
      <c r="A435" s="7">
        <v>433</v>
      </c>
      <c r="B435" s="59" t="s">
        <v>676</v>
      </c>
      <c r="C435" s="60" t="s">
        <v>677</v>
      </c>
      <c r="D435" s="61" t="s">
        <v>794</v>
      </c>
      <c r="E435" s="142" t="e">
        <f>VLOOKUP($C435,Data!$A$1:$CC$300,COLUMNS($A:B),FALSE)</f>
        <v>#N/A</v>
      </c>
      <c r="F435" s="142" t="e">
        <f>VLOOKUP($C435,Data!$A$1:$CC$300,COLUMNS($A:C),FALSE)</f>
        <v>#N/A</v>
      </c>
      <c r="G435" s="142" t="e">
        <f>VLOOKUP($C435,Data!$A$1:$CC$300,COLUMNS($A:D),FALSE)</f>
        <v>#N/A</v>
      </c>
      <c r="H435" s="142" t="e">
        <f>VLOOKUP($C435,Data!$A$1:$CC$300,COLUMNS($A:E),FALSE)</f>
        <v>#N/A</v>
      </c>
      <c r="I435" s="142" t="e">
        <f>VLOOKUP($C435,Data!$A$1:$CC$300,COLUMNS($A:F),FALSE)</f>
        <v>#N/A</v>
      </c>
      <c r="J435" s="142" t="e">
        <f>VLOOKUP($C435,Data!$A$1:$CC$300,COLUMNS($A:G),FALSE)</f>
        <v>#N/A</v>
      </c>
      <c r="K435" s="142" t="e">
        <f>VLOOKUP($C435,Data!$A$1:$CC$300,COLUMNS($A:H),FALSE)</f>
        <v>#N/A</v>
      </c>
      <c r="L435" s="142" t="e">
        <f>VLOOKUP($C435,Data!$A$1:$CC$300,COLUMNS($A:I),FALSE)</f>
        <v>#N/A</v>
      </c>
      <c r="M435" s="142" t="e">
        <f>VLOOKUP($C435,Data!$A$1:$CC$300,COLUMNS($A:J),FALSE)</f>
        <v>#N/A</v>
      </c>
      <c r="N435" s="142" t="e">
        <f>VLOOKUP($C435,Data!$A$1:$CC$300,COLUMNS($A:K),FALSE)</f>
        <v>#N/A</v>
      </c>
      <c r="O435" s="142" t="e">
        <f>VLOOKUP($C435,Data!$A$1:$CC$300,COLUMNS($A:L),FALSE)</f>
        <v>#N/A</v>
      </c>
      <c r="P435" s="142" t="e">
        <f>VLOOKUP($C435,Data!$A$1:$CC$300,COLUMNS($A:M),FALSE)</f>
        <v>#N/A</v>
      </c>
      <c r="Q435" s="142" t="e">
        <f>VLOOKUP($C435,Data!$A$1:$CC$300,COLUMNS($A:N),FALSE)</f>
        <v>#N/A</v>
      </c>
      <c r="R435" s="142" t="e">
        <f>VLOOKUP($C435,Data!$A$1:$CC$300,COLUMNS($A:O),FALSE)</f>
        <v>#N/A</v>
      </c>
      <c r="S435" s="142" t="e">
        <f>VLOOKUP($C435,Data!$A$1:$CC$300,COLUMNS($A:P),FALSE)</f>
        <v>#N/A</v>
      </c>
      <c r="T435" s="142" t="e">
        <f>VLOOKUP($C435,Data!$A$1:$CC$300,COLUMNS($A:Q),FALSE)</f>
        <v>#N/A</v>
      </c>
    </row>
    <row r="436" spans="1:20" ht="15" thickBot="1">
      <c r="A436" s="7">
        <v>434</v>
      </c>
      <c r="B436" s="59" t="s">
        <v>678</v>
      </c>
      <c r="C436" s="60" t="s">
        <v>679</v>
      </c>
      <c r="D436" s="61" t="s">
        <v>794</v>
      </c>
      <c r="E436" s="142" t="e">
        <f>VLOOKUP($C436,Data!$A$1:$CC$300,COLUMNS($A:B),FALSE)</f>
        <v>#N/A</v>
      </c>
      <c r="F436" s="142" t="e">
        <f>VLOOKUP($C436,Data!$A$1:$CC$300,COLUMNS($A:C),FALSE)</f>
        <v>#N/A</v>
      </c>
      <c r="G436" s="142" t="e">
        <f>VLOOKUP($C436,Data!$A$1:$CC$300,COLUMNS($A:D),FALSE)</f>
        <v>#N/A</v>
      </c>
      <c r="H436" s="142" t="e">
        <f>VLOOKUP($C436,Data!$A$1:$CC$300,COLUMNS($A:E),FALSE)</f>
        <v>#N/A</v>
      </c>
      <c r="I436" s="142" t="e">
        <f>VLOOKUP($C436,Data!$A$1:$CC$300,COLUMNS($A:F),FALSE)</f>
        <v>#N/A</v>
      </c>
      <c r="J436" s="142" t="e">
        <f>VLOOKUP($C436,Data!$A$1:$CC$300,COLUMNS($A:G),FALSE)</f>
        <v>#N/A</v>
      </c>
      <c r="K436" s="142" t="e">
        <f>VLOOKUP($C436,Data!$A$1:$CC$300,COLUMNS($A:H),FALSE)</f>
        <v>#N/A</v>
      </c>
      <c r="L436" s="142" t="e">
        <f>VLOOKUP($C436,Data!$A$1:$CC$300,COLUMNS($A:I),FALSE)</f>
        <v>#N/A</v>
      </c>
      <c r="M436" s="142" t="e">
        <f>VLOOKUP($C436,Data!$A$1:$CC$300,COLUMNS($A:J),FALSE)</f>
        <v>#N/A</v>
      </c>
      <c r="N436" s="142" t="e">
        <f>VLOOKUP($C436,Data!$A$1:$CC$300,COLUMNS($A:K),FALSE)</f>
        <v>#N/A</v>
      </c>
      <c r="O436" s="142" t="e">
        <f>VLOOKUP($C436,Data!$A$1:$CC$300,COLUMNS($A:L),FALSE)</f>
        <v>#N/A</v>
      </c>
      <c r="P436" s="142" t="e">
        <f>VLOOKUP($C436,Data!$A$1:$CC$300,COLUMNS($A:M),FALSE)</f>
        <v>#N/A</v>
      </c>
      <c r="Q436" s="142" t="e">
        <f>VLOOKUP($C436,Data!$A$1:$CC$300,COLUMNS($A:N),FALSE)</f>
        <v>#N/A</v>
      </c>
      <c r="R436" s="142" t="e">
        <f>VLOOKUP($C436,Data!$A$1:$CC$300,COLUMNS($A:O),FALSE)</f>
        <v>#N/A</v>
      </c>
      <c r="S436" s="142" t="e">
        <f>VLOOKUP($C436,Data!$A$1:$CC$300,COLUMNS($A:P),FALSE)</f>
        <v>#N/A</v>
      </c>
      <c r="T436" s="142" t="e">
        <f>VLOOKUP($C436,Data!$A$1:$CC$300,COLUMNS($A:Q),FALSE)</f>
        <v>#N/A</v>
      </c>
    </row>
    <row r="437" spans="1:20" ht="15" thickBot="1">
      <c r="A437" s="7">
        <v>435</v>
      </c>
      <c r="B437" s="59" t="s">
        <v>680</v>
      </c>
      <c r="C437" s="60" t="s">
        <v>681</v>
      </c>
      <c r="D437" s="61" t="s">
        <v>794</v>
      </c>
      <c r="E437" s="142" t="e">
        <f>VLOOKUP($C437,Data!$A$1:$CC$300,COLUMNS($A:B),FALSE)</f>
        <v>#N/A</v>
      </c>
      <c r="F437" s="142" t="e">
        <f>VLOOKUP($C437,Data!$A$1:$CC$300,COLUMNS($A:C),FALSE)</f>
        <v>#N/A</v>
      </c>
      <c r="G437" s="142" t="e">
        <f>VLOOKUP($C437,Data!$A$1:$CC$300,COLUMNS($A:D),FALSE)</f>
        <v>#N/A</v>
      </c>
      <c r="H437" s="142" t="e">
        <f>VLOOKUP($C437,Data!$A$1:$CC$300,COLUMNS($A:E),FALSE)</f>
        <v>#N/A</v>
      </c>
      <c r="I437" s="142" t="e">
        <f>VLOOKUP($C437,Data!$A$1:$CC$300,COLUMNS($A:F),FALSE)</f>
        <v>#N/A</v>
      </c>
      <c r="J437" s="142" t="e">
        <f>VLOOKUP($C437,Data!$A$1:$CC$300,COLUMNS($A:G),FALSE)</f>
        <v>#N/A</v>
      </c>
      <c r="K437" s="142" t="e">
        <f>VLOOKUP($C437,Data!$A$1:$CC$300,COLUMNS($A:H),FALSE)</f>
        <v>#N/A</v>
      </c>
      <c r="L437" s="142" t="e">
        <f>VLOOKUP($C437,Data!$A$1:$CC$300,COLUMNS($A:I),FALSE)</f>
        <v>#N/A</v>
      </c>
      <c r="M437" s="142" t="e">
        <f>VLOOKUP($C437,Data!$A$1:$CC$300,COLUMNS($A:J),FALSE)</f>
        <v>#N/A</v>
      </c>
      <c r="N437" s="142" t="e">
        <f>VLOOKUP($C437,Data!$A$1:$CC$300,COLUMNS($A:K),FALSE)</f>
        <v>#N/A</v>
      </c>
      <c r="O437" s="142" t="e">
        <f>VLOOKUP($C437,Data!$A$1:$CC$300,COLUMNS($A:L),FALSE)</f>
        <v>#N/A</v>
      </c>
      <c r="P437" s="142" t="e">
        <f>VLOOKUP($C437,Data!$A$1:$CC$300,COLUMNS($A:M),FALSE)</f>
        <v>#N/A</v>
      </c>
      <c r="Q437" s="142" t="e">
        <f>VLOOKUP($C437,Data!$A$1:$CC$300,COLUMNS($A:N),FALSE)</f>
        <v>#N/A</v>
      </c>
      <c r="R437" s="142" t="e">
        <f>VLOOKUP($C437,Data!$A$1:$CC$300,COLUMNS($A:O),FALSE)</f>
        <v>#N/A</v>
      </c>
      <c r="S437" s="142" t="e">
        <f>VLOOKUP($C437,Data!$A$1:$CC$300,COLUMNS($A:P),FALSE)</f>
        <v>#N/A</v>
      </c>
      <c r="T437" s="142" t="e">
        <f>VLOOKUP($C437,Data!$A$1:$CC$300,COLUMNS($A:Q),FALSE)</f>
        <v>#N/A</v>
      </c>
    </row>
    <row r="438" spans="1:20" ht="15" thickBot="1">
      <c r="A438" s="7">
        <v>436</v>
      </c>
      <c r="B438" s="59" t="s">
        <v>682</v>
      </c>
      <c r="C438" s="60" t="s">
        <v>683</v>
      </c>
      <c r="D438" s="61" t="s">
        <v>794</v>
      </c>
      <c r="E438" s="142" t="e">
        <f>VLOOKUP($C438,Data!$A$1:$CC$300,COLUMNS($A:B),FALSE)</f>
        <v>#N/A</v>
      </c>
      <c r="F438" s="142" t="e">
        <f>VLOOKUP($C438,Data!$A$1:$CC$300,COLUMNS($A:C),FALSE)</f>
        <v>#N/A</v>
      </c>
      <c r="G438" s="142" t="e">
        <f>VLOOKUP($C438,Data!$A$1:$CC$300,COLUMNS($A:D),FALSE)</f>
        <v>#N/A</v>
      </c>
      <c r="H438" s="142" t="e">
        <f>VLOOKUP($C438,Data!$A$1:$CC$300,COLUMNS($A:E),FALSE)</f>
        <v>#N/A</v>
      </c>
      <c r="I438" s="142" t="e">
        <f>VLOOKUP($C438,Data!$A$1:$CC$300,COLUMNS($A:F),FALSE)</f>
        <v>#N/A</v>
      </c>
      <c r="J438" s="142" t="e">
        <f>VLOOKUP($C438,Data!$A$1:$CC$300,COLUMNS($A:G),FALSE)</f>
        <v>#N/A</v>
      </c>
      <c r="K438" s="142" t="e">
        <f>VLOOKUP($C438,Data!$A$1:$CC$300,COLUMNS($A:H),FALSE)</f>
        <v>#N/A</v>
      </c>
      <c r="L438" s="142" t="e">
        <f>VLOOKUP($C438,Data!$A$1:$CC$300,COLUMNS($A:I),FALSE)</f>
        <v>#N/A</v>
      </c>
      <c r="M438" s="142" t="e">
        <f>VLOOKUP($C438,Data!$A$1:$CC$300,COLUMNS($A:J),FALSE)</f>
        <v>#N/A</v>
      </c>
      <c r="N438" s="142" t="e">
        <f>VLOOKUP($C438,Data!$A$1:$CC$300,COLUMNS($A:K),FALSE)</f>
        <v>#N/A</v>
      </c>
      <c r="O438" s="142" t="e">
        <f>VLOOKUP($C438,Data!$A$1:$CC$300,COLUMNS($A:L),FALSE)</f>
        <v>#N/A</v>
      </c>
      <c r="P438" s="142" t="e">
        <f>VLOOKUP($C438,Data!$A$1:$CC$300,COLUMNS($A:M),FALSE)</f>
        <v>#N/A</v>
      </c>
      <c r="Q438" s="142" t="e">
        <f>VLOOKUP($C438,Data!$A$1:$CC$300,COLUMNS($A:N),FALSE)</f>
        <v>#N/A</v>
      </c>
      <c r="R438" s="142" t="e">
        <f>VLOOKUP($C438,Data!$A$1:$CC$300,COLUMNS($A:O),FALSE)</f>
        <v>#N/A</v>
      </c>
      <c r="S438" s="142" t="e">
        <f>VLOOKUP($C438,Data!$A$1:$CC$300,COLUMNS($A:P),FALSE)</f>
        <v>#N/A</v>
      </c>
      <c r="T438" s="142" t="e">
        <f>VLOOKUP($C438,Data!$A$1:$CC$300,COLUMNS($A:Q),FALSE)</f>
        <v>#N/A</v>
      </c>
    </row>
    <row r="439" spans="1:20" ht="15" thickBot="1">
      <c r="A439" s="7">
        <v>437</v>
      </c>
      <c r="B439" s="59" t="s">
        <v>684</v>
      </c>
      <c r="C439" s="60" t="s">
        <v>685</v>
      </c>
      <c r="D439" s="61" t="s">
        <v>794</v>
      </c>
      <c r="E439" s="142" t="e">
        <f>VLOOKUP($C439,Data!$A$1:$CC$300,COLUMNS($A:B),FALSE)</f>
        <v>#N/A</v>
      </c>
      <c r="F439" s="142" t="e">
        <f>VLOOKUP($C439,Data!$A$1:$CC$300,COLUMNS($A:C),FALSE)</f>
        <v>#N/A</v>
      </c>
      <c r="G439" s="142" t="e">
        <f>VLOOKUP($C439,Data!$A$1:$CC$300,COLUMNS($A:D),FALSE)</f>
        <v>#N/A</v>
      </c>
      <c r="H439" s="142" t="e">
        <f>VLOOKUP($C439,Data!$A$1:$CC$300,COLUMNS($A:E),FALSE)</f>
        <v>#N/A</v>
      </c>
      <c r="I439" s="142" t="e">
        <f>VLOOKUP($C439,Data!$A$1:$CC$300,COLUMNS($A:F),FALSE)</f>
        <v>#N/A</v>
      </c>
      <c r="J439" s="142" t="e">
        <f>VLOOKUP($C439,Data!$A$1:$CC$300,COLUMNS($A:G),FALSE)</f>
        <v>#N/A</v>
      </c>
      <c r="K439" s="142" t="e">
        <f>VLOOKUP($C439,Data!$A$1:$CC$300,COLUMNS($A:H),FALSE)</f>
        <v>#N/A</v>
      </c>
      <c r="L439" s="142" t="e">
        <f>VLOOKUP($C439,Data!$A$1:$CC$300,COLUMNS($A:I),FALSE)</f>
        <v>#N/A</v>
      </c>
      <c r="M439" s="142" t="e">
        <f>VLOOKUP($C439,Data!$A$1:$CC$300,COLUMNS($A:J),FALSE)</f>
        <v>#N/A</v>
      </c>
      <c r="N439" s="142" t="e">
        <f>VLOOKUP($C439,Data!$A$1:$CC$300,COLUMNS($A:K),FALSE)</f>
        <v>#N/A</v>
      </c>
      <c r="O439" s="142" t="e">
        <f>VLOOKUP($C439,Data!$A$1:$CC$300,COLUMNS($A:L),FALSE)</f>
        <v>#N/A</v>
      </c>
      <c r="P439" s="142" t="e">
        <f>VLOOKUP($C439,Data!$A$1:$CC$300,COLUMNS($A:M),FALSE)</f>
        <v>#N/A</v>
      </c>
      <c r="Q439" s="142" t="e">
        <f>VLOOKUP($C439,Data!$A$1:$CC$300,COLUMNS($A:N),FALSE)</f>
        <v>#N/A</v>
      </c>
      <c r="R439" s="142" t="e">
        <f>VLOOKUP($C439,Data!$A$1:$CC$300,COLUMNS($A:O),FALSE)</f>
        <v>#N/A</v>
      </c>
      <c r="S439" s="142" t="e">
        <f>VLOOKUP($C439,Data!$A$1:$CC$300,COLUMNS($A:P),FALSE)</f>
        <v>#N/A</v>
      </c>
      <c r="T439" s="142" t="e">
        <f>VLOOKUP($C439,Data!$A$1:$CC$300,COLUMNS($A:Q),FALSE)</f>
        <v>#N/A</v>
      </c>
    </row>
    <row r="440" spans="1:20" ht="15" thickBot="1">
      <c r="A440" s="7">
        <v>438</v>
      </c>
      <c r="B440" s="59" t="s">
        <v>686</v>
      </c>
      <c r="C440" s="60" t="s">
        <v>687</v>
      </c>
      <c r="D440" s="61" t="s">
        <v>794</v>
      </c>
      <c r="E440" s="142" t="e">
        <f>VLOOKUP($C440,Data!$A$1:$CC$300,COLUMNS($A:B),FALSE)</f>
        <v>#N/A</v>
      </c>
      <c r="F440" s="142" t="e">
        <f>VLOOKUP($C440,Data!$A$1:$CC$300,COLUMNS($A:C),FALSE)</f>
        <v>#N/A</v>
      </c>
      <c r="G440" s="142" t="e">
        <f>VLOOKUP($C440,Data!$A$1:$CC$300,COLUMNS($A:D),FALSE)</f>
        <v>#N/A</v>
      </c>
      <c r="H440" s="142" t="e">
        <f>VLOOKUP($C440,Data!$A$1:$CC$300,COLUMNS($A:E),FALSE)</f>
        <v>#N/A</v>
      </c>
      <c r="I440" s="142" t="e">
        <f>VLOOKUP($C440,Data!$A$1:$CC$300,COLUMNS($A:F),FALSE)</f>
        <v>#N/A</v>
      </c>
      <c r="J440" s="142" t="e">
        <f>VLOOKUP($C440,Data!$A$1:$CC$300,COLUMNS($A:G),FALSE)</f>
        <v>#N/A</v>
      </c>
      <c r="K440" s="142" t="e">
        <f>VLOOKUP($C440,Data!$A$1:$CC$300,COLUMNS($A:H),FALSE)</f>
        <v>#N/A</v>
      </c>
      <c r="L440" s="142" t="e">
        <f>VLOOKUP($C440,Data!$A$1:$CC$300,COLUMNS($A:I),FALSE)</f>
        <v>#N/A</v>
      </c>
      <c r="M440" s="142" t="e">
        <f>VLOOKUP($C440,Data!$A$1:$CC$300,COLUMNS($A:J),FALSE)</f>
        <v>#N/A</v>
      </c>
      <c r="N440" s="142" t="e">
        <f>VLOOKUP($C440,Data!$A$1:$CC$300,COLUMNS($A:K),FALSE)</f>
        <v>#N/A</v>
      </c>
      <c r="O440" s="142" t="e">
        <f>VLOOKUP($C440,Data!$A$1:$CC$300,COLUMNS($A:L),FALSE)</f>
        <v>#N/A</v>
      </c>
      <c r="P440" s="142" t="e">
        <f>VLOOKUP($C440,Data!$A$1:$CC$300,COLUMNS($A:M),FALSE)</f>
        <v>#N/A</v>
      </c>
      <c r="Q440" s="142" t="e">
        <f>VLOOKUP($C440,Data!$A$1:$CC$300,COLUMNS($A:N),FALSE)</f>
        <v>#N/A</v>
      </c>
      <c r="R440" s="142" t="e">
        <f>VLOOKUP($C440,Data!$A$1:$CC$300,COLUMNS($A:O),FALSE)</f>
        <v>#N/A</v>
      </c>
      <c r="S440" s="142" t="e">
        <f>VLOOKUP($C440,Data!$A$1:$CC$300,COLUMNS($A:P),FALSE)</f>
        <v>#N/A</v>
      </c>
      <c r="T440" s="142" t="e">
        <f>VLOOKUP($C440,Data!$A$1:$CC$300,COLUMNS($A:Q),FALSE)</f>
        <v>#N/A</v>
      </c>
    </row>
    <row r="441" spans="1:20" ht="15" thickBot="1">
      <c r="A441" s="7">
        <v>439</v>
      </c>
      <c r="B441" s="59" t="s">
        <v>688</v>
      </c>
      <c r="C441" s="60" t="s">
        <v>689</v>
      </c>
      <c r="D441" s="61" t="s">
        <v>794</v>
      </c>
      <c r="E441" s="142" t="e">
        <f>VLOOKUP($C441,Data!$A$1:$CC$300,COLUMNS($A:B),FALSE)</f>
        <v>#N/A</v>
      </c>
      <c r="F441" s="142" t="e">
        <f>VLOOKUP($C441,Data!$A$1:$CC$300,COLUMNS($A:C),FALSE)</f>
        <v>#N/A</v>
      </c>
      <c r="G441" s="142" t="e">
        <f>VLOOKUP($C441,Data!$A$1:$CC$300,COLUMNS($A:D),FALSE)</f>
        <v>#N/A</v>
      </c>
      <c r="H441" s="142" t="e">
        <f>VLOOKUP($C441,Data!$A$1:$CC$300,COLUMNS($A:E),FALSE)</f>
        <v>#N/A</v>
      </c>
      <c r="I441" s="142" t="e">
        <f>VLOOKUP($C441,Data!$A$1:$CC$300,COLUMNS($A:F),FALSE)</f>
        <v>#N/A</v>
      </c>
      <c r="J441" s="142" t="e">
        <f>VLOOKUP($C441,Data!$A$1:$CC$300,COLUMNS($A:G),FALSE)</f>
        <v>#N/A</v>
      </c>
      <c r="K441" s="142" t="e">
        <f>VLOOKUP($C441,Data!$A$1:$CC$300,COLUMNS($A:H),FALSE)</f>
        <v>#N/A</v>
      </c>
      <c r="L441" s="142" t="e">
        <f>VLOOKUP($C441,Data!$A$1:$CC$300,COLUMNS($A:I),FALSE)</f>
        <v>#N/A</v>
      </c>
      <c r="M441" s="142" t="e">
        <f>VLOOKUP($C441,Data!$A$1:$CC$300,COLUMNS($A:J),FALSE)</f>
        <v>#N/A</v>
      </c>
      <c r="N441" s="142" t="e">
        <f>VLOOKUP($C441,Data!$A$1:$CC$300,COLUMNS($A:K),FALSE)</f>
        <v>#N/A</v>
      </c>
      <c r="O441" s="142" t="e">
        <f>VLOOKUP($C441,Data!$A$1:$CC$300,COLUMNS($A:L),FALSE)</f>
        <v>#N/A</v>
      </c>
      <c r="P441" s="142" t="e">
        <f>VLOOKUP($C441,Data!$A$1:$CC$300,COLUMNS($A:M),FALSE)</f>
        <v>#N/A</v>
      </c>
      <c r="Q441" s="142" t="e">
        <f>VLOOKUP($C441,Data!$A$1:$CC$300,COLUMNS($A:N),FALSE)</f>
        <v>#N/A</v>
      </c>
      <c r="R441" s="142" t="e">
        <f>VLOOKUP($C441,Data!$A$1:$CC$300,COLUMNS($A:O),FALSE)</f>
        <v>#N/A</v>
      </c>
      <c r="S441" s="142" t="e">
        <f>VLOOKUP($C441,Data!$A$1:$CC$300,COLUMNS($A:P),FALSE)</f>
        <v>#N/A</v>
      </c>
      <c r="T441" s="142" t="e">
        <f>VLOOKUP($C441,Data!$A$1:$CC$300,COLUMNS($A:Q),FALSE)</f>
        <v>#N/A</v>
      </c>
    </row>
    <row r="442" spans="1:20" ht="15" thickBot="1">
      <c r="A442" s="7">
        <v>440</v>
      </c>
      <c r="B442" s="59" t="s">
        <v>690</v>
      </c>
      <c r="C442" s="60" t="s">
        <v>691</v>
      </c>
      <c r="D442" s="61" t="s">
        <v>794</v>
      </c>
      <c r="E442" s="142" t="e">
        <f>VLOOKUP($C442,Data!$A$1:$CC$300,COLUMNS($A:B),FALSE)</f>
        <v>#N/A</v>
      </c>
      <c r="F442" s="142" t="e">
        <f>VLOOKUP($C442,Data!$A$1:$CC$300,COLUMNS($A:C),FALSE)</f>
        <v>#N/A</v>
      </c>
      <c r="G442" s="142" t="e">
        <f>VLOOKUP($C442,Data!$A$1:$CC$300,COLUMNS($A:D),FALSE)</f>
        <v>#N/A</v>
      </c>
      <c r="H442" s="142" t="e">
        <f>VLOOKUP($C442,Data!$A$1:$CC$300,COLUMNS($A:E),FALSE)</f>
        <v>#N/A</v>
      </c>
      <c r="I442" s="142" t="e">
        <f>VLOOKUP($C442,Data!$A$1:$CC$300,COLUMNS($A:F),FALSE)</f>
        <v>#N/A</v>
      </c>
      <c r="J442" s="142" t="e">
        <f>VLOOKUP($C442,Data!$A$1:$CC$300,COLUMNS($A:G),FALSE)</f>
        <v>#N/A</v>
      </c>
      <c r="K442" s="142" t="e">
        <f>VLOOKUP($C442,Data!$A$1:$CC$300,COLUMNS($A:H),FALSE)</f>
        <v>#N/A</v>
      </c>
      <c r="L442" s="142" t="e">
        <f>VLOOKUP($C442,Data!$A$1:$CC$300,COLUMNS($A:I),FALSE)</f>
        <v>#N/A</v>
      </c>
      <c r="M442" s="142" t="e">
        <f>VLOOKUP($C442,Data!$A$1:$CC$300,COLUMNS($A:J),FALSE)</f>
        <v>#N/A</v>
      </c>
      <c r="N442" s="142" t="e">
        <f>VLOOKUP($C442,Data!$A$1:$CC$300,COLUMNS($A:K),FALSE)</f>
        <v>#N/A</v>
      </c>
      <c r="O442" s="142" t="e">
        <f>VLOOKUP($C442,Data!$A$1:$CC$300,COLUMNS($A:L),FALSE)</f>
        <v>#N/A</v>
      </c>
      <c r="P442" s="142" t="e">
        <f>VLOOKUP($C442,Data!$A$1:$CC$300,COLUMNS($A:M),FALSE)</f>
        <v>#N/A</v>
      </c>
      <c r="Q442" s="142" t="e">
        <f>VLOOKUP($C442,Data!$A$1:$CC$300,COLUMNS($A:N),FALSE)</f>
        <v>#N/A</v>
      </c>
      <c r="R442" s="142" t="e">
        <f>VLOOKUP($C442,Data!$A$1:$CC$300,COLUMNS($A:O),FALSE)</f>
        <v>#N/A</v>
      </c>
      <c r="S442" s="142" t="e">
        <f>VLOOKUP($C442,Data!$A$1:$CC$300,COLUMNS($A:P),FALSE)</f>
        <v>#N/A</v>
      </c>
      <c r="T442" s="142" t="e">
        <f>VLOOKUP($C442,Data!$A$1:$CC$300,COLUMNS($A:Q),FALSE)</f>
        <v>#N/A</v>
      </c>
    </row>
    <row r="443" spans="1:20" ht="15" thickBot="1">
      <c r="A443" s="7">
        <v>441</v>
      </c>
      <c r="B443" s="59" t="s">
        <v>692</v>
      </c>
      <c r="C443" s="60" t="s">
        <v>693</v>
      </c>
      <c r="D443" s="61" t="s">
        <v>794</v>
      </c>
      <c r="E443" s="142" t="e">
        <f>VLOOKUP($C443,Data!$A$1:$CC$300,COLUMNS($A:B),FALSE)</f>
        <v>#N/A</v>
      </c>
      <c r="F443" s="142" t="e">
        <f>VLOOKUP($C443,Data!$A$1:$CC$300,COLUMNS($A:C),FALSE)</f>
        <v>#N/A</v>
      </c>
      <c r="G443" s="142" t="e">
        <f>VLOOKUP($C443,Data!$A$1:$CC$300,COLUMNS($A:D),FALSE)</f>
        <v>#N/A</v>
      </c>
      <c r="H443" s="142" t="e">
        <f>VLOOKUP($C443,Data!$A$1:$CC$300,COLUMNS($A:E),FALSE)</f>
        <v>#N/A</v>
      </c>
      <c r="I443" s="142" t="e">
        <f>VLOOKUP($C443,Data!$A$1:$CC$300,COLUMNS($A:F),FALSE)</f>
        <v>#N/A</v>
      </c>
      <c r="J443" s="142" t="e">
        <f>VLOOKUP($C443,Data!$A$1:$CC$300,COLUMNS($A:G),FALSE)</f>
        <v>#N/A</v>
      </c>
      <c r="K443" s="142" t="e">
        <f>VLOOKUP($C443,Data!$A$1:$CC$300,COLUMNS($A:H),FALSE)</f>
        <v>#N/A</v>
      </c>
      <c r="L443" s="142" t="e">
        <f>VLOOKUP($C443,Data!$A$1:$CC$300,COLUMNS($A:I),FALSE)</f>
        <v>#N/A</v>
      </c>
      <c r="M443" s="142" t="e">
        <f>VLOOKUP($C443,Data!$A$1:$CC$300,COLUMNS($A:J),FALSE)</f>
        <v>#N/A</v>
      </c>
      <c r="N443" s="142" t="e">
        <f>VLOOKUP($C443,Data!$A$1:$CC$300,COLUMNS($A:K),FALSE)</f>
        <v>#N/A</v>
      </c>
      <c r="O443" s="142" t="e">
        <f>VLOOKUP($C443,Data!$A$1:$CC$300,COLUMNS($A:L),FALSE)</f>
        <v>#N/A</v>
      </c>
      <c r="P443" s="142" t="e">
        <f>VLOOKUP($C443,Data!$A$1:$CC$300,COLUMNS($A:M),FALSE)</f>
        <v>#N/A</v>
      </c>
      <c r="Q443" s="142" t="e">
        <f>VLOOKUP($C443,Data!$A$1:$CC$300,COLUMNS($A:N),FALSE)</f>
        <v>#N/A</v>
      </c>
      <c r="R443" s="142" t="e">
        <f>VLOOKUP($C443,Data!$A$1:$CC$300,COLUMNS($A:O),FALSE)</f>
        <v>#N/A</v>
      </c>
      <c r="S443" s="142" t="e">
        <f>VLOOKUP($C443,Data!$A$1:$CC$300,COLUMNS($A:P),FALSE)</f>
        <v>#N/A</v>
      </c>
      <c r="T443" s="142" t="e">
        <f>VLOOKUP($C443,Data!$A$1:$CC$300,COLUMNS($A:Q),FALSE)</f>
        <v>#N/A</v>
      </c>
    </row>
    <row r="444" spans="1:20" ht="15" thickBot="1">
      <c r="A444" s="7">
        <v>442</v>
      </c>
      <c r="B444" s="59" t="s">
        <v>694</v>
      </c>
      <c r="C444" s="60" t="s">
        <v>695</v>
      </c>
      <c r="D444" s="61" t="s">
        <v>794</v>
      </c>
      <c r="E444" s="142" t="e">
        <f>VLOOKUP($C444,Data!$A$1:$CC$300,COLUMNS($A:B),FALSE)</f>
        <v>#N/A</v>
      </c>
      <c r="F444" s="142" t="e">
        <f>VLOOKUP($C444,Data!$A$1:$CC$300,COLUMNS($A:C),FALSE)</f>
        <v>#N/A</v>
      </c>
      <c r="G444" s="142" t="e">
        <f>VLOOKUP($C444,Data!$A$1:$CC$300,COLUMNS($A:D),FALSE)</f>
        <v>#N/A</v>
      </c>
      <c r="H444" s="142" t="e">
        <f>VLOOKUP($C444,Data!$A$1:$CC$300,COLUMNS($A:E),FALSE)</f>
        <v>#N/A</v>
      </c>
      <c r="I444" s="142" t="e">
        <f>VLOOKUP($C444,Data!$A$1:$CC$300,COLUMNS($A:F),FALSE)</f>
        <v>#N/A</v>
      </c>
      <c r="J444" s="142" t="e">
        <f>VLOOKUP($C444,Data!$A$1:$CC$300,COLUMNS($A:G),FALSE)</f>
        <v>#N/A</v>
      </c>
      <c r="K444" s="142" t="e">
        <f>VLOOKUP($C444,Data!$A$1:$CC$300,COLUMNS($A:H),FALSE)</f>
        <v>#N/A</v>
      </c>
      <c r="L444" s="142" t="e">
        <f>VLOOKUP($C444,Data!$A$1:$CC$300,COLUMNS($A:I),FALSE)</f>
        <v>#N/A</v>
      </c>
      <c r="M444" s="142" t="e">
        <f>VLOOKUP($C444,Data!$A$1:$CC$300,COLUMNS($A:J),FALSE)</f>
        <v>#N/A</v>
      </c>
      <c r="N444" s="142" t="e">
        <f>VLOOKUP($C444,Data!$A$1:$CC$300,COLUMNS($A:K),FALSE)</f>
        <v>#N/A</v>
      </c>
      <c r="O444" s="142" t="e">
        <f>VLOOKUP($C444,Data!$A$1:$CC$300,COLUMNS($A:L),FALSE)</f>
        <v>#N/A</v>
      </c>
      <c r="P444" s="142" t="e">
        <f>VLOOKUP($C444,Data!$A$1:$CC$300,COLUMNS($A:M),FALSE)</f>
        <v>#N/A</v>
      </c>
      <c r="Q444" s="142" t="e">
        <f>VLOOKUP($C444,Data!$A$1:$CC$300,COLUMNS($A:N),FALSE)</f>
        <v>#N/A</v>
      </c>
      <c r="R444" s="142" t="e">
        <f>VLOOKUP($C444,Data!$A$1:$CC$300,COLUMNS($A:O),FALSE)</f>
        <v>#N/A</v>
      </c>
      <c r="S444" s="142" t="e">
        <f>VLOOKUP($C444,Data!$A$1:$CC$300,COLUMNS($A:P),FALSE)</f>
        <v>#N/A</v>
      </c>
      <c r="T444" s="142" t="e">
        <f>VLOOKUP($C444,Data!$A$1:$CC$300,COLUMNS($A:Q),FALSE)</f>
        <v>#N/A</v>
      </c>
    </row>
    <row r="445" spans="1:20" ht="15" thickBot="1">
      <c r="A445" s="7">
        <v>443</v>
      </c>
      <c r="B445" s="59" t="s">
        <v>696</v>
      </c>
      <c r="C445" s="60" t="s">
        <v>697</v>
      </c>
      <c r="D445" s="61" t="s">
        <v>794</v>
      </c>
      <c r="E445" s="142" t="e">
        <f>VLOOKUP($C445,Data!$A$1:$CC$300,COLUMNS($A:B),FALSE)</f>
        <v>#N/A</v>
      </c>
      <c r="F445" s="142" t="e">
        <f>VLOOKUP($C445,Data!$A$1:$CC$300,COLUMNS($A:C),FALSE)</f>
        <v>#N/A</v>
      </c>
      <c r="G445" s="142" t="e">
        <f>VLOOKUP($C445,Data!$A$1:$CC$300,COLUMNS($A:D),FALSE)</f>
        <v>#N/A</v>
      </c>
      <c r="H445" s="142" t="e">
        <f>VLOOKUP($C445,Data!$A$1:$CC$300,COLUMNS($A:E),FALSE)</f>
        <v>#N/A</v>
      </c>
      <c r="I445" s="142" t="e">
        <f>VLOOKUP($C445,Data!$A$1:$CC$300,COLUMNS($A:F),FALSE)</f>
        <v>#N/A</v>
      </c>
      <c r="J445" s="142" t="e">
        <f>VLOOKUP($C445,Data!$A$1:$CC$300,COLUMNS($A:G),FALSE)</f>
        <v>#N/A</v>
      </c>
      <c r="K445" s="142" t="e">
        <f>VLOOKUP($C445,Data!$A$1:$CC$300,COLUMNS($A:H),FALSE)</f>
        <v>#N/A</v>
      </c>
      <c r="L445" s="142" t="e">
        <f>VLOOKUP($C445,Data!$A$1:$CC$300,COLUMNS($A:I),FALSE)</f>
        <v>#N/A</v>
      </c>
      <c r="M445" s="142" t="e">
        <f>VLOOKUP($C445,Data!$A$1:$CC$300,COLUMNS($A:J),FALSE)</f>
        <v>#N/A</v>
      </c>
      <c r="N445" s="142" t="e">
        <f>VLOOKUP($C445,Data!$A$1:$CC$300,COLUMNS($A:K),FALSE)</f>
        <v>#N/A</v>
      </c>
      <c r="O445" s="142" t="e">
        <f>VLOOKUP($C445,Data!$A$1:$CC$300,COLUMNS($A:L),FALSE)</f>
        <v>#N/A</v>
      </c>
      <c r="P445" s="142" t="e">
        <f>VLOOKUP($C445,Data!$A$1:$CC$300,COLUMNS($A:M),FALSE)</f>
        <v>#N/A</v>
      </c>
      <c r="Q445" s="142" t="e">
        <f>VLOOKUP($C445,Data!$A$1:$CC$300,COLUMNS($A:N),FALSE)</f>
        <v>#N/A</v>
      </c>
      <c r="R445" s="142" t="e">
        <f>VLOOKUP($C445,Data!$A$1:$CC$300,COLUMNS($A:O),FALSE)</f>
        <v>#N/A</v>
      </c>
      <c r="S445" s="142" t="e">
        <f>VLOOKUP($C445,Data!$A$1:$CC$300,COLUMNS($A:P),FALSE)</f>
        <v>#N/A</v>
      </c>
      <c r="T445" s="142" t="e">
        <f>VLOOKUP($C445,Data!$A$1:$CC$300,COLUMNS($A:Q),FALSE)</f>
        <v>#N/A</v>
      </c>
    </row>
    <row r="446" spans="1:20" ht="15" thickBot="1">
      <c r="A446" s="7">
        <v>444</v>
      </c>
      <c r="B446" s="59" t="s">
        <v>698</v>
      </c>
      <c r="C446" s="60" t="s">
        <v>699</v>
      </c>
      <c r="D446" s="61" t="s">
        <v>794</v>
      </c>
      <c r="E446" s="142" t="e">
        <f>VLOOKUP($C446,Data!$A$1:$CC$300,COLUMNS($A:B),FALSE)</f>
        <v>#N/A</v>
      </c>
      <c r="F446" s="142" t="e">
        <f>VLOOKUP($C446,Data!$A$1:$CC$300,COLUMNS($A:C),FALSE)</f>
        <v>#N/A</v>
      </c>
      <c r="G446" s="142" t="e">
        <f>VLOOKUP($C446,Data!$A$1:$CC$300,COLUMNS($A:D),FALSE)</f>
        <v>#N/A</v>
      </c>
      <c r="H446" s="142" t="e">
        <f>VLOOKUP($C446,Data!$A$1:$CC$300,COLUMNS($A:E),FALSE)</f>
        <v>#N/A</v>
      </c>
      <c r="I446" s="142" t="e">
        <f>VLOOKUP($C446,Data!$A$1:$CC$300,COLUMNS($A:F),FALSE)</f>
        <v>#N/A</v>
      </c>
      <c r="J446" s="142" t="e">
        <f>VLOOKUP($C446,Data!$A$1:$CC$300,COLUMNS($A:G),FALSE)</f>
        <v>#N/A</v>
      </c>
      <c r="K446" s="142" t="e">
        <f>VLOOKUP($C446,Data!$A$1:$CC$300,COLUMNS($A:H),FALSE)</f>
        <v>#N/A</v>
      </c>
      <c r="L446" s="142" t="e">
        <f>VLOOKUP($C446,Data!$A$1:$CC$300,COLUMNS($A:I),FALSE)</f>
        <v>#N/A</v>
      </c>
      <c r="M446" s="142" t="e">
        <f>VLOOKUP($C446,Data!$A$1:$CC$300,COLUMNS($A:J),FALSE)</f>
        <v>#N/A</v>
      </c>
      <c r="N446" s="142" t="e">
        <f>VLOOKUP($C446,Data!$A$1:$CC$300,COLUMNS($A:K),FALSE)</f>
        <v>#N/A</v>
      </c>
      <c r="O446" s="142" t="e">
        <f>VLOOKUP($C446,Data!$A$1:$CC$300,COLUMNS($A:L),FALSE)</f>
        <v>#N/A</v>
      </c>
      <c r="P446" s="142" t="e">
        <f>VLOOKUP($C446,Data!$A$1:$CC$300,COLUMNS($A:M),FALSE)</f>
        <v>#N/A</v>
      </c>
      <c r="Q446" s="142" t="e">
        <f>VLOOKUP($C446,Data!$A$1:$CC$300,COLUMNS($A:N),FALSE)</f>
        <v>#N/A</v>
      </c>
      <c r="R446" s="142" t="e">
        <f>VLOOKUP($C446,Data!$A$1:$CC$300,COLUMNS($A:O),FALSE)</f>
        <v>#N/A</v>
      </c>
      <c r="S446" s="142" t="e">
        <f>VLOOKUP($C446,Data!$A$1:$CC$300,COLUMNS($A:P),FALSE)</f>
        <v>#N/A</v>
      </c>
      <c r="T446" s="142" t="e">
        <f>VLOOKUP($C446,Data!$A$1:$CC$300,COLUMNS($A:Q),FALSE)</f>
        <v>#N/A</v>
      </c>
    </row>
    <row r="447" spans="1:20" ht="15" thickBot="1">
      <c r="A447" s="7">
        <v>445</v>
      </c>
      <c r="B447" s="59" t="s">
        <v>700</v>
      </c>
      <c r="C447" s="60" t="s">
        <v>701</v>
      </c>
      <c r="D447" s="61" t="s">
        <v>794</v>
      </c>
      <c r="E447" s="142" t="e">
        <f>VLOOKUP($C447,Data!$A$1:$CC$300,COLUMNS($A:B),FALSE)</f>
        <v>#N/A</v>
      </c>
      <c r="F447" s="142" t="e">
        <f>VLOOKUP($C447,Data!$A$1:$CC$300,COLUMNS($A:C),FALSE)</f>
        <v>#N/A</v>
      </c>
      <c r="G447" s="142" t="e">
        <f>VLOOKUP($C447,Data!$A$1:$CC$300,COLUMNS($A:D),FALSE)</f>
        <v>#N/A</v>
      </c>
      <c r="H447" s="142" t="e">
        <f>VLOOKUP($C447,Data!$A$1:$CC$300,COLUMNS($A:E),FALSE)</f>
        <v>#N/A</v>
      </c>
      <c r="I447" s="142" t="e">
        <f>VLOOKUP($C447,Data!$A$1:$CC$300,COLUMNS($A:F),FALSE)</f>
        <v>#N/A</v>
      </c>
      <c r="J447" s="142" t="e">
        <f>VLOOKUP($C447,Data!$A$1:$CC$300,COLUMNS($A:G),FALSE)</f>
        <v>#N/A</v>
      </c>
      <c r="K447" s="142" t="e">
        <f>VLOOKUP($C447,Data!$A$1:$CC$300,COLUMNS($A:H),FALSE)</f>
        <v>#N/A</v>
      </c>
      <c r="L447" s="142" t="e">
        <f>VLOOKUP($C447,Data!$A$1:$CC$300,COLUMNS($A:I),FALSE)</f>
        <v>#N/A</v>
      </c>
      <c r="M447" s="142" t="e">
        <f>VLOOKUP($C447,Data!$A$1:$CC$300,COLUMNS($A:J),FALSE)</f>
        <v>#N/A</v>
      </c>
      <c r="N447" s="142" t="e">
        <f>VLOOKUP($C447,Data!$A$1:$CC$300,COLUMNS($A:K),FALSE)</f>
        <v>#N/A</v>
      </c>
      <c r="O447" s="142" t="e">
        <f>VLOOKUP($C447,Data!$A$1:$CC$300,COLUMNS($A:L),FALSE)</f>
        <v>#N/A</v>
      </c>
      <c r="P447" s="142" t="e">
        <f>VLOOKUP($C447,Data!$A$1:$CC$300,COLUMNS($A:M),FALSE)</f>
        <v>#N/A</v>
      </c>
      <c r="Q447" s="142" t="e">
        <f>VLOOKUP($C447,Data!$A$1:$CC$300,COLUMNS($A:N),FALSE)</f>
        <v>#N/A</v>
      </c>
      <c r="R447" s="142" t="e">
        <f>VLOOKUP($C447,Data!$A$1:$CC$300,COLUMNS($A:O),FALSE)</f>
        <v>#N/A</v>
      </c>
      <c r="S447" s="142" t="e">
        <f>VLOOKUP($C447,Data!$A$1:$CC$300,COLUMNS($A:P),FALSE)</f>
        <v>#N/A</v>
      </c>
      <c r="T447" s="142" t="e">
        <f>VLOOKUP($C447,Data!$A$1:$CC$300,COLUMNS($A:Q),FALSE)</f>
        <v>#N/A</v>
      </c>
    </row>
    <row r="448" spans="1:20" ht="15" thickBot="1">
      <c r="A448" s="7">
        <v>446</v>
      </c>
      <c r="B448" s="59" t="s">
        <v>702</v>
      </c>
      <c r="C448" s="60" t="s">
        <v>703</v>
      </c>
      <c r="D448" s="61" t="s">
        <v>794</v>
      </c>
      <c r="E448" s="142" t="e">
        <f>VLOOKUP($C448,Data!$A$1:$CC$300,COLUMNS($A:B),FALSE)</f>
        <v>#N/A</v>
      </c>
      <c r="F448" s="142" t="e">
        <f>VLOOKUP($C448,Data!$A$1:$CC$300,COLUMNS($A:C),FALSE)</f>
        <v>#N/A</v>
      </c>
      <c r="G448" s="142" t="e">
        <f>VLOOKUP($C448,Data!$A$1:$CC$300,COLUMNS($A:D),FALSE)</f>
        <v>#N/A</v>
      </c>
      <c r="H448" s="142" t="e">
        <f>VLOOKUP($C448,Data!$A$1:$CC$300,COLUMNS($A:E),FALSE)</f>
        <v>#N/A</v>
      </c>
      <c r="I448" s="142" t="e">
        <f>VLOOKUP($C448,Data!$A$1:$CC$300,COLUMNS($A:F),FALSE)</f>
        <v>#N/A</v>
      </c>
      <c r="J448" s="142" t="e">
        <f>VLOOKUP($C448,Data!$A$1:$CC$300,COLUMNS($A:G),FALSE)</f>
        <v>#N/A</v>
      </c>
      <c r="K448" s="142" t="e">
        <f>VLOOKUP($C448,Data!$A$1:$CC$300,COLUMNS($A:H),FALSE)</f>
        <v>#N/A</v>
      </c>
      <c r="L448" s="142" t="e">
        <f>VLOOKUP($C448,Data!$A$1:$CC$300,COLUMNS($A:I),FALSE)</f>
        <v>#N/A</v>
      </c>
      <c r="M448" s="142" t="e">
        <f>VLOOKUP($C448,Data!$A$1:$CC$300,COLUMNS($A:J),FALSE)</f>
        <v>#N/A</v>
      </c>
      <c r="N448" s="142" t="e">
        <f>VLOOKUP($C448,Data!$A$1:$CC$300,COLUMNS($A:K),FALSE)</f>
        <v>#N/A</v>
      </c>
      <c r="O448" s="142" t="e">
        <f>VLOOKUP($C448,Data!$A$1:$CC$300,COLUMNS($A:L),FALSE)</f>
        <v>#N/A</v>
      </c>
      <c r="P448" s="142" t="e">
        <f>VLOOKUP($C448,Data!$A$1:$CC$300,COLUMNS($A:M),FALSE)</f>
        <v>#N/A</v>
      </c>
      <c r="Q448" s="142" t="e">
        <f>VLOOKUP($C448,Data!$A$1:$CC$300,COLUMNS($A:N),FALSE)</f>
        <v>#N/A</v>
      </c>
      <c r="R448" s="142" t="e">
        <f>VLOOKUP($C448,Data!$A$1:$CC$300,COLUMNS($A:O),FALSE)</f>
        <v>#N/A</v>
      </c>
      <c r="S448" s="142" t="e">
        <f>VLOOKUP($C448,Data!$A$1:$CC$300,COLUMNS($A:P),FALSE)</f>
        <v>#N/A</v>
      </c>
      <c r="T448" s="142" t="e">
        <f>VLOOKUP($C448,Data!$A$1:$CC$300,COLUMNS($A:Q),FALSE)</f>
        <v>#N/A</v>
      </c>
    </row>
    <row r="449" spans="1:20" ht="15" thickBot="1">
      <c r="A449" s="7">
        <v>447</v>
      </c>
      <c r="B449" s="59" t="s">
        <v>704</v>
      </c>
      <c r="C449" s="60" t="s">
        <v>705</v>
      </c>
      <c r="D449" s="61" t="s">
        <v>794</v>
      </c>
      <c r="E449" s="142" t="e">
        <f>VLOOKUP($C449,Data!$A$1:$CC$300,COLUMNS($A:B),FALSE)</f>
        <v>#N/A</v>
      </c>
      <c r="F449" s="142" t="e">
        <f>VLOOKUP($C449,Data!$A$1:$CC$300,COLUMNS($A:C),FALSE)</f>
        <v>#N/A</v>
      </c>
      <c r="G449" s="142" t="e">
        <f>VLOOKUP($C449,Data!$A$1:$CC$300,COLUMNS($A:D),FALSE)</f>
        <v>#N/A</v>
      </c>
      <c r="H449" s="142" t="e">
        <f>VLOOKUP($C449,Data!$A$1:$CC$300,COLUMNS($A:E),FALSE)</f>
        <v>#N/A</v>
      </c>
      <c r="I449" s="142" t="e">
        <f>VLOOKUP($C449,Data!$A$1:$CC$300,COLUMNS($A:F),FALSE)</f>
        <v>#N/A</v>
      </c>
      <c r="J449" s="142" t="e">
        <f>VLOOKUP($C449,Data!$A$1:$CC$300,COLUMNS($A:G),FALSE)</f>
        <v>#N/A</v>
      </c>
      <c r="K449" s="142" t="e">
        <f>VLOOKUP($C449,Data!$A$1:$CC$300,COLUMNS($A:H),FALSE)</f>
        <v>#N/A</v>
      </c>
      <c r="L449" s="142" t="e">
        <f>VLOOKUP($C449,Data!$A$1:$CC$300,COLUMNS($A:I),FALSE)</f>
        <v>#N/A</v>
      </c>
      <c r="M449" s="142" t="e">
        <f>VLOOKUP($C449,Data!$A$1:$CC$300,COLUMNS($A:J),FALSE)</f>
        <v>#N/A</v>
      </c>
      <c r="N449" s="142" t="e">
        <f>VLOOKUP($C449,Data!$A$1:$CC$300,COLUMNS($A:K),FALSE)</f>
        <v>#N/A</v>
      </c>
      <c r="O449" s="142" t="e">
        <f>VLOOKUP($C449,Data!$A$1:$CC$300,COLUMNS($A:L),FALSE)</f>
        <v>#N/A</v>
      </c>
      <c r="P449" s="142" t="e">
        <f>VLOOKUP($C449,Data!$A$1:$CC$300,COLUMNS($A:M),FALSE)</f>
        <v>#N/A</v>
      </c>
      <c r="Q449" s="142" t="e">
        <f>VLOOKUP($C449,Data!$A$1:$CC$300,COLUMNS($A:N),FALSE)</f>
        <v>#N/A</v>
      </c>
      <c r="R449" s="142" t="e">
        <f>VLOOKUP($C449,Data!$A$1:$CC$300,COLUMNS($A:O),FALSE)</f>
        <v>#N/A</v>
      </c>
      <c r="S449" s="142" t="e">
        <f>VLOOKUP($C449,Data!$A$1:$CC$300,COLUMNS($A:P),FALSE)</f>
        <v>#N/A</v>
      </c>
      <c r="T449" s="142" t="e">
        <f>VLOOKUP($C449,Data!$A$1:$CC$300,COLUMNS($A:Q),FALSE)</f>
        <v>#N/A</v>
      </c>
    </row>
    <row r="450" spans="1:20" ht="15" thickBot="1">
      <c r="A450" s="7">
        <v>448</v>
      </c>
      <c r="B450" s="59" t="s">
        <v>706</v>
      </c>
      <c r="C450" s="60" t="s">
        <v>707</v>
      </c>
      <c r="D450" s="61" t="s">
        <v>794</v>
      </c>
      <c r="E450" s="142" t="e">
        <f>VLOOKUP($C450,Data!$A$1:$CC$300,COLUMNS($A:B),FALSE)</f>
        <v>#N/A</v>
      </c>
      <c r="F450" s="142" t="e">
        <f>VLOOKUP($C450,Data!$A$1:$CC$300,COLUMNS($A:C),FALSE)</f>
        <v>#N/A</v>
      </c>
      <c r="G450" s="142" t="e">
        <f>VLOOKUP($C450,Data!$A$1:$CC$300,COLUMNS($A:D),FALSE)</f>
        <v>#N/A</v>
      </c>
      <c r="H450" s="142" t="e">
        <f>VLOOKUP($C450,Data!$A$1:$CC$300,COLUMNS($A:E),FALSE)</f>
        <v>#N/A</v>
      </c>
      <c r="I450" s="142" t="e">
        <f>VLOOKUP($C450,Data!$A$1:$CC$300,COLUMNS($A:F),FALSE)</f>
        <v>#N/A</v>
      </c>
      <c r="J450" s="142" t="e">
        <f>VLOOKUP($C450,Data!$A$1:$CC$300,COLUMNS($A:G),FALSE)</f>
        <v>#N/A</v>
      </c>
      <c r="K450" s="142" t="e">
        <f>VLOOKUP($C450,Data!$A$1:$CC$300,COLUMNS($A:H),FALSE)</f>
        <v>#N/A</v>
      </c>
      <c r="L450" s="142" t="e">
        <f>VLOOKUP($C450,Data!$A$1:$CC$300,COLUMNS($A:I),FALSE)</f>
        <v>#N/A</v>
      </c>
      <c r="M450" s="142" t="e">
        <f>VLOOKUP($C450,Data!$A$1:$CC$300,COLUMNS($A:J),FALSE)</f>
        <v>#N/A</v>
      </c>
      <c r="N450" s="142" t="e">
        <f>VLOOKUP($C450,Data!$A$1:$CC$300,COLUMNS($A:K),FALSE)</f>
        <v>#N/A</v>
      </c>
      <c r="O450" s="142" t="e">
        <f>VLOOKUP($C450,Data!$A$1:$CC$300,COLUMNS($A:L),FALSE)</f>
        <v>#N/A</v>
      </c>
      <c r="P450" s="142" t="e">
        <f>VLOOKUP($C450,Data!$A$1:$CC$300,COLUMNS($A:M),FALSE)</f>
        <v>#N/A</v>
      </c>
      <c r="Q450" s="142" t="e">
        <f>VLOOKUP($C450,Data!$A$1:$CC$300,COLUMNS($A:N),FALSE)</f>
        <v>#N/A</v>
      </c>
      <c r="R450" s="142" t="e">
        <f>VLOOKUP($C450,Data!$A$1:$CC$300,COLUMNS($A:O),FALSE)</f>
        <v>#N/A</v>
      </c>
      <c r="S450" s="142" t="e">
        <f>VLOOKUP($C450,Data!$A$1:$CC$300,COLUMNS($A:P),FALSE)</f>
        <v>#N/A</v>
      </c>
      <c r="T450" s="142" t="e">
        <f>VLOOKUP($C450,Data!$A$1:$CC$300,COLUMNS($A:Q),FALSE)</f>
        <v>#N/A</v>
      </c>
    </row>
    <row r="451" spans="1:20" ht="15" thickBot="1">
      <c r="A451" s="7">
        <v>449</v>
      </c>
      <c r="B451" s="59" t="s">
        <v>708</v>
      </c>
      <c r="C451" s="60" t="s">
        <v>709</v>
      </c>
      <c r="D451" s="61" t="s">
        <v>794</v>
      </c>
      <c r="E451" s="142" t="e">
        <f>VLOOKUP($C451,Data!$A$1:$CC$300,COLUMNS($A:B),FALSE)</f>
        <v>#N/A</v>
      </c>
      <c r="F451" s="142" t="e">
        <f>VLOOKUP($C451,Data!$A$1:$CC$300,COLUMNS($A:C),FALSE)</f>
        <v>#N/A</v>
      </c>
      <c r="G451" s="142" t="e">
        <f>VLOOKUP($C451,Data!$A$1:$CC$300,COLUMNS($A:D),FALSE)</f>
        <v>#N/A</v>
      </c>
      <c r="H451" s="142" t="e">
        <f>VLOOKUP($C451,Data!$A$1:$CC$300,COLUMNS($A:E),FALSE)</f>
        <v>#N/A</v>
      </c>
      <c r="I451" s="142" t="e">
        <f>VLOOKUP($C451,Data!$A$1:$CC$300,COLUMNS($A:F),FALSE)</f>
        <v>#N/A</v>
      </c>
      <c r="J451" s="142" t="e">
        <f>VLOOKUP($C451,Data!$A$1:$CC$300,COLUMNS($A:G),FALSE)</f>
        <v>#N/A</v>
      </c>
      <c r="K451" s="142" t="e">
        <f>VLOOKUP($C451,Data!$A$1:$CC$300,COLUMNS($A:H),FALSE)</f>
        <v>#N/A</v>
      </c>
      <c r="L451" s="142" t="e">
        <f>VLOOKUP($C451,Data!$A$1:$CC$300,COLUMNS($A:I),FALSE)</f>
        <v>#N/A</v>
      </c>
      <c r="M451" s="142" t="e">
        <f>VLOOKUP($C451,Data!$A$1:$CC$300,COLUMNS($A:J),FALSE)</f>
        <v>#N/A</v>
      </c>
      <c r="N451" s="142" t="e">
        <f>VLOOKUP($C451,Data!$A$1:$CC$300,COLUMNS($A:K),FALSE)</f>
        <v>#N/A</v>
      </c>
      <c r="O451" s="142" t="e">
        <f>VLOOKUP($C451,Data!$A$1:$CC$300,COLUMNS($A:L),FALSE)</f>
        <v>#N/A</v>
      </c>
      <c r="P451" s="142" t="e">
        <f>VLOOKUP($C451,Data!$A$1:$CC$300,COLUMNS($A:M),FALSE)</f>
        <v>#N/A</v>
      </c>
      <c r="Q451" s="142" t="e">
        <f>VLOOKUP($C451,Data!$A$1:$CC$300,COLUMNS($A:N),FALSE)</f>
        <v>#N/A</v>
      </c>
      <c r="R451" s="142" t="e">
        <f>VLOOKUP($C451,Data!$A$1:$CC$300,COLUMNS($A:O),FALSE)</f>
        <v>#N/A</v>
      </c>
      <c r="S451" s="142" t="e">
        <f>VLOOKUP($C451,Data!$A$1:$CC$300,COLUMNS($A:P),FALSE)</f>
        <v>#N/A</v>
      </c>
      <c r="T451" s="142" t="e">
        <f>VLOOKUP($C451,Data!$A$1:$CC$300,COLUMNS($A:Q),FALSE)</f>
        <v>#N/A</v>
      </c>
    </row>
    <row r="452" spans="1:20" ht="15" thickBot="1">
      <c r="A452" s="7">
        <v>450</v>
      </c>
      <c r="B452" s="59" t="s">
        <v>710</v>
      </c>
      <c r="C452" s="60" t="s">
        <v>711</v>
      </c>
      <c r="D452" s="61" t="s">
        <v>794</v>
      </c>
      <c r="E452" s="142" t="e">
        <f>VLOOKUP($C452,Data!$A$1:$CC$300,COLUMNS($A:B),FALSE)</f>
        <v>#N/A</v>
      </c>
      <c r="F452" s="142" t="e">
        <f>VLOOKUP($C452,Data!$A$1:$CC$300,COLUMNS($A:C),FALSE)</f>
        <v>#N/A</v>
      </c>
      <c r="G452" s="142" t="e">
        <f>VLOOKUP($C452,Data!$A$1:$CC$300,COLUMNS($A:D),FALSE)</f>
        <v>#N/A</v>
      </c>
      <c r="H452" s="142" t="e">
        <f>VLOOKUP($C452,Data!$A$1:$CC$300,COLUMNS($A:E),FALSE)</f>
        <v>#N/A</v>
      </c>
      <c r="I452" s="142" t="e">
        <f>VLOOKUP($C452,Data!$A$1:$CC$300,COLUMNS($A:F),FALSE)</f>
        <v>#N/A</v>
      </c>
      <c r="J452" s="142" t="e">
        <f>VLOOKUP($C452,Data!$A$1:$CC$300,COLUMNS($A:G),FALSE)</f>
        <v>#N/A</v>
      </c>
      <c r="K452" s="142" t="e">
        <f>VLOOKUP($C452,Data!$A$1:$CC$300,COLUMNS($A:H),FALSE)</f>
        <v>#N/A</v>
      </c>
      <c r="L452" s="142" t="e">
        <f>VLOOKUP($C452,Data!$A$1:$CC$300,COLUMNS($A:I),FALSE)</f>
        <v>#N/A</v>
      </c>
      <c r="M452" s="142" t="e">
        <f>VLOOKUP($C452,Data!$A$1:$CC$300,COLUMNS($A:J),FALSE)</f>
        <v>#N/A</v>
      </c>
      <c r="N452" s="142" t="e">
        <f>VLOOKUP($C452,Data!$A$1:$CC$300,COLUMNS($A:K),FALSE)</f>
        <v>#N/A</v>
      </c>
      <c r="O452" s="142" t="e">
        <f>VLOOKUP($C452,Data!$A$1:$CC$300,COLUMNS($A:L),FALSE)</f>
        <v>#N/A</v>
      </c>
      <c r="P452" s="142" t="e">
        <f>VLOOKUP($C452,Data!$A$1:$CC$300,COLUMNS($A:M),FALSE)</f>
        <v>#N/A</v>
      </c>
      <c r="Q452" s="142" t="e">
        <f>VLOOKUP($C452,Data!$A$1:$CC$300,COLUMNS($A:N),FALSE)</f>
        <v>#N/A</v>
      </c>
      <c r="R452" s="142" t="e">
        <f>VLOOKUP($C452,Data!$A$1:$CC$300,COLUMNS($A:O),FALSE)</f>
        <v>#N/A</v>
      </c>
      <c r="S452" s="142" t="e">
        <f>VLOOKUP($C452,Data!$A$1:$CC$300,COLUMNS($A:P),FALSE)</f>
        <v>#N/A</v>
      </c>
      <c r="T452" s="142" t="e">
        <f>VLOOKUP($C452,Data!$A$1:$CC$300,COLUMNS($A:Q),FALSE)</f>
        <v>#N/A</v>
      </c>
    </row>
    <row r="453" spans="1:20" ht="15" thickBot="1">
      <c r="A453" s="7">
        <v>451</v>
      </c>
      <c r="B453" s="59" t="s">
        <v>712</v>
      </c>
      <c r="C453" s="60" t="s">
        <v>713</v>
      </c>
      <c r="D453" s="61" t="s">
        <v>794</v>
      </c>
      <c r="E453" s="142" t="e">
        <f>VLOOKUP($C453,Data!$A$1:$CC$300,COLUMNS($A:B),FALSE)</f>
        <v>#N/A</v>
      </c>
      <c r="F453" s="142" t="e">
        <f>VLOOKUP($C453,Data!$A$1:$CC$300,COLUMNS($A:C),FALSE)</f>
        <v>#N/A</v>
      </c>
      <c r="G453" s="142" t="e">
        <f>VLOOKUP($C453,Data!$A$1:$CC$300,COLUMNS($A:D),FALSE)</f>
        <v>#N/A</v>
      </c>
      <c r="H453" s="142" t="e">
        <f>VLOOKUP($C453,Data!$A$1:$CC$300,COLUMNS($A:E),FALSE)</f>
        <v>#N/A</v>
      </c>
      <c r="I453" s="142" t="e">
        <f>VLOOKUP($C453,Data!$A$1:$CC$300,COLUMNS($A:F),FALSE)</f>
        <v>#N/A</v>
      </c>
      <c r="J453" s="142" t="e">
        <f>VLOOKUP($C453,Data!$A$1:$CC$300,COLUMNS($A:G),FALSE)</f>
        <v>#N/A</v>
      </c>
      <c r="K453" s="142" t="e">
        <f>VLOOKUP($C453,Data!$A$1:$CC$300,COLUMNS($A:H),FALSE)</f>
        <v>#N/A</v>
      </c>
      <c r="L453" s="142" t="e">
        <f>VLOOKUP($C453,Data!$A$1:$CC$300,COLUMNS($A:I),FALSE)</f>
        <v>#N/A</v>
      </c>
      <c r="M453" s="142" t="e">
        <f>VLOOKUP($C453,Data!$A$1:$CC$300,COLUMNS($A:J),FALSE)</f>
        <v>#N/A</v>
      </c>
      <c r="N453" s="142" t="e">
        <f>VLOOKUP($C453,Data!$A$1:$CC$300,COLUMNS($A:K),FALSE)</f>
        <v>#N/A</v>
      </c>
      <c r="O453" s="142" t="e">
        <f>VLOOKUP($C453,Data!$A$1:$CC$300,COLUMNS($A:L),FALSE)</f>
        <v>#N/A</v>
      </c>
      <c r="P453" s="142" t="e">
        <f>VLOOKUP($C453,Data!$A$1:$CC$300,COLUMNS($A:M),FALSE)</f>
        <v>#N/A</v>
      </c>
      <c r="Q453" s="142" t="e">
        <f>VLOOKUP($C453,Data!$A$1:$CC$300,COLUMNS($A:N),FALSE)</f>
        <v>#N/A</v>
      </c>
      <c r="R453" s="142" t="e">
        <f>VLOOKUP($C453,Data!$A$1:$CC$300,COLUMNS($A:O),FALSE)</f>
        <v>#N/A</v>
      </c>
      <c r="S453" s="142" t="e">
        <f>VLOOKUP($C453,Data!$A$1:$CC$300,COLUMNS($A:P),FALSE)</f>
        <v>#N/A</v>
      </c>
      <c r="T453" s="142" t="e">
        <f>VLOOKUP($C453,Data!$A$1:$CC$300,COLUMNS($A:Q),FALSE)</f>
        <v>#N/A</v>
      </c>
    </row>
    <row r="454" spans="1:20" ht="15" thickBot="1">
      <c r="A454" s="7">
        <v>452</v>
      </c>
      <c r="B454" s="59" t="s">
        <v>714</v>
      </c>
      <c r="C454" s="60" t="s">
        <v>715</v>
      </c>
      <c r="D454" s="61" t="s">
        <v>794</v>
      </c>
      <c r="E454" s="142" t="e">
        <f>VLOOKUP($C454,Data!$A$1:$CC$300,COLUMNS($A:B),FALSE)</f>
        <v>#N/A</v>
      </c>
      <c r="F454" s="142" t="e">
        <f>VLOOKUP($C454,Data!$A$1:$CC$300,COLUMNS($A:C),FALSE)</f>
        <v>#N/A</v>
      </c>
      <c r="G454" s="142" t="e">
        <f>VLOOKUP($C454,Data!$A$1:$CC$300,COLUMNS($A:D),FALSE)</f>
        <v>#N/A</v>
      </c>
      <c r="H454" s="142" t="e">
        <f>VLOOKUP($C454,Data!$A$1:$CC$300,COLUMNS($A:E),FALSE)</f>
        <v>#N/A</v>
      </c>
      <c r="I454" s="142" t="e">
        <f>VLOOKUP($C454,Data!$A$1:$CC$300,COLUMNS($A:F),FALSE)</f>
        <v>#N/A</v>
      </c>
      <c r="J454" s="142" t="e">
        <f>VLOOKUP($C454,Data!$A$1:$CC$300,COLUMNS($A:G),FALSE)</f>
        <v>#N/A</v>
      </c>
      <c r="K454" s="142" t="e">
        <f>VLOOKUP($C454,Data!$A$1:$CC$300,COLUMNS($A:H),FALSE)</f>
        <v>#N/A</v>
      </c>
      <c r="L454" s="142" t="e">
        <f>VLOOKUP($C454,Data!$A$1:$CC$300,COLUMNS($A:I),FALSE)</f>
        <v>#N/A</v>
      </c>
      <c r="M454" s="142" t="e">
        <f>VLOOKUP($C454,Data!$A$1:$CC$300,COLUMNS($A:J),FALSE)</f>
        <v>#N/A</v>
      </c>
      <c r="N454" s="142" t="e">
        <f>VLOOKUP($C454,Data!$A$1:$CC$300,COLUMNS($A:K),FALSE)</f>
        <v>#N/A</v>
      </c>
      <c r="O454" s="142" t="e">
        <f>VLOOKUP($C454,Data!$A$1:$CC$300,COLUMNS($A:L),FALSE)</f>
        <v>#N/A</v>
      </c>
      <c r="P454" s="142" t="e">
        <f>VLOOKUP($C454,Data!$A$1:$CC$300,COLUMNS($A:M),FALSE)</f>
        <v>#N/A</v>
      </c>
      <c r="Q454" s="142" t="e">
        <f>VLOOKUP($C454,Data!$A$1:$CC$300,COLUMNS($A:N),FALSE)</f>
        <v>#N/A</v>
      </c>
      <c r="R454" s="142" t="e">
        <f>VLOOKUP($C454,Data!$A$1:$CC$300,COLUMNS($A:O),FALSE)</f>
        <v>#N/A</v>
      </c>
      <c r="S454" s="142" t="e">
        <f>VLOOKUP($C454,Data!$A$1:$CC$300,COLUMNS($A:P),FALSE)</f>
        <v>#N/A</v>
      </c>
      <c r="T454" s="142" t="e">
        <f>VLOOKUP($C454,Data!$A$1:$CC$300,COLUMNS($A:Q),FALSE)</f>
        <v>#N/A</v>
      </c>
    </row>
    <row r="455" spans="1:20" ht="15" thickBot="1">
      <c r="A455" s="7">
        <v>453</v>
      </c>
      <c r="B455" s="59" t="s">
        <v>716</v>
      </c>
      <c r="C455" s="60" t="s">
        <v>717</v>
      </c>
      <c r="D455" s="61" t="s">
        <v>794</v>
      </c>
      <c r="E455" s="142" t="e">
        <f>VLOOKUP($C455,Data!$A$1:$CC$300,COLUMNS($A:B),FALSE)</f>
        <v>#N/A</v>
      </c>
      <c r="F455" s="142" t="e">
        <f>VLOOKUP($C455,Data!$A$1:$CC$300,COLUMNS($A:C),FALSE)</f>
        <v>#N/A</v>
      </c>
      <c r="G455" s="142" t="e">
        <f>VLOOKUP($C455,Data!$A$1:$CC$300,COLUMNS($A:D),FALSE)</f>
        <v>#N/A</v>
      </c>
      <c r="H455" s="142" t="e">
        <f>VLOOKUP($C455,Data!$A$1:$CC$300,COLUMNS($A:E),FALSE)</f>
        <v>#N/A</v>
      </c>
      <c r="I455" s="142" t="e">
        <f>VLOOKUP($C455,Data!$A$1:$CC$300,COLUMNS($A:F),FALSE)</f>
        <v>#N/A</v>
      </c>
      <c r="J455" s="142" t="e">
        <f>VLOOKUP($C455,Data!$A$1:$CC$300,COLUMNS($A:G),FALSE)</f>
        <v>#N/A</v>
      </c>
      <c r="K455" s="142" t="e">
        <f>VLOOKUP($C455,Data!$A$1:$CC$300,COLUMNS($A:H),FALSE)</f>
        <v>#N/A</v>
      </c>
      <c r="L455" s="142" t="e">
        <f>VLOOKUP($C455,Data!$A$1:$CC$300,COLUMNS($A:I),FALSE)</f>
        <v>#N/A</v>
      </c>
      <c r="M455" s="142" t="e">
        <f>VLOOKUP($C455,Data!$A$1:$CC$300,COLUMNS($A:J),FALSE)</f>
        <v>#N/A</v>
      </c>
      <c r="N455" s="142" t="e">
        <f>VLOOKUP($C455,Data!$A$1:$CC$300,COLUMNS($A:K),FALSE)</f>
        <v>#N/A</v>
      </c>
      <c r="O455" s="142" t="e">
        <f>VLOOKUP($C455,Data!$A$1:$CC$300,COLUMNS($A:L),FALSE)</f>
        <v>#N/A</v>
      </c>
      <c r="P455" s="142" t="e">
        <f>VLOOKUP($C455,Data!$A$1:$CC$300,COLUMNS($A:M),FALSE)</f>
        <v>#N/A</v>
      </c>
      <c r="Q455" s="142" t="e">
        <f>VLOOKUP($C455,Data!$A$1:$CC$300,COLUMNS($A:N),FALSE)</f>
        <v>#N/A</v>
      </c>
      <c r="R455" s="142" t="e">
        <f>VLOOKUP($C455,Data!$A$1:$CC$300,COLUMNS($A:O),FALSE)</f>
        <v>#N/A</v>
      </c>
      <c r="S455" s="142" t="e">
        <f>VLOOKUP($C455,Data!$A$1:$CC$300,COLUMNS($A:P),FALSE)</f>
        <v>#N/A</v>
      </c>
      <c r="T455" s="142" t="e">
        <f>VLOOKUP($C455,Data!$A$1:$CC$300,COLUMNS($A:Q),FALSE)</f>
        <v>#N/A</v>
      </c>
    </row>
    <row r="456" spans="1:20" ht="15" thickBot="1">
      <c r="A456" s="7">
        <v>454</v>
      </c>
      <c r="B456" s="59" t="s">
        <v>718</v>
      </c>
      <c r="C456" s="60" t="s">
        <v>719</v>
      </c>
      <c r="D456" s="61" t="s">
        <v>794</v>
      </c>
      <c r="E456" s="142" t="e">
        <f>VLOOKUP($C456,Data!$A$1:$CC$300,COLUMNS($A:B),FALSE)</f>
        <v>#N/A</v>
      </c>
      <c r="F456" s="142" t="e">
        <f>VLOOKUP($C456,Data!$A$1:$CC$300,COLUMNS($A:C),FALSE)</f>
        <v>#N/A</v>
      </c>
      <c r="G456" s="142" t="e">
        <f>VLOOKUP($C456,Data!$A$1:$CC$300,COLUMNS($A:D),FALSE)</f>
        <v>#N/A</v>
      </c>
      <c r="H456" s="142" t="e">
        <f>VLOOKUP($C456,Data!$A$1:$CC$300,COLUMNS($A:E),FALSE)</f>
        <v>#N/A</v>
      </c>
      <c r="I456" s="142" t="e">
        <f>VLOOKUP($C456,Data!$A$1:$CC$300,COLUMNS($A:F),FALSE)</f>
        <v>#N/A</v>
      </c>
      <c r="J456" s="142" t="e">
        <f>VLOOKUP($C456,Data!$A$1:$CC$300,COLUMNS($A:G),FALSE)</f>
        <v>#N/A</v>
      </c>
      <c r="K456" s="142" t="e">
        <f>VLOOKUP($C456,Data!$A$1:$CC$300,COLUMNS($A:H),FALSE)</f>
        <v>#N/A</v>
      </c>
      <c r="L456" s="142" t="e">
        <f>VLOOKUP($C456,Data!$A$1:$CC$300,COLUMNS($A:I),FALSE)</f>
        <v>#N/A</v>
      </c>
      <c r="M456" s="142" t="e">
        <f>VLOOKUP($C456,Data!$A$1:$CC$300,COLUMNS($A:J),FALSE)</f>
        <v>#N/A</v>
      </c>
      <c r="N456" s="142" t="e">
        <f>VLOOKUP($C456,Data!$A$1:$CC$300,COLUMNS($A:K),FALSE)</f>
        <v>#N/A</v>
      </c>
      <c r="O456" s="142" t="e">
        <f>VLOOKUP($C456,Data!$A$1:$CC$300,COLUMNS($A:L),FALSE)</f>
        <v>#N/A</v>
      </c>
      <c r="P456" s="142" t="e">
        <f>VLOOKUP($C456,Data!$A$1:$CC$300,COLUMNS($A:M),FALSE)</f>
        <v>#N/A</v>
      </c>
      <c r="Q456" s="142" t="e">
        <f>VLOOKUP($C456,Data!$A$1:$CC$300,COLUMNS($A:N),FALSE)</f>
        <v>#N/A</v>
      </c>
      <c r="R456" s="142" t="e">
        <f>VLOOKUP($C456,Data!$A$1:$CC$300,COLUMNS($A:O),FALSE)</f>
        <v>#N/A</v>
      </c>
      <c r="S456" s="142" t="e">
        <f>VLOOKUP($C456,Data!$A$1:$CC$300,COLUMNS($A:P),FALSE)</f>
        <v>#N/A</v>
      </c>
      <c r="T456" s="142" t="e">
        <f>VLOOKUP($C456,Data!$A$1:$CC$300,COLUMNS($A:Q),FALSE)</f>
        <v>#N/A</v>
      </c>
    </row>
    <row r="457" spans="1:20" ht="15" thickBot="1">
      <c r="A457" s="7">
        <v>455</v>
      </c>
      <c r="B457" s="66" t="s">
        <v>720</v>
      </c>
      <c r="C457" s="67" t="s">
        <v>721</v>
      </c>
      <c r="D457" s="68" t="s">
        <v>794</v>
      </c>
      <c r="E457" s="142" t="e">
        <f>VLOOKUP($C457,Data!$A$1:$CC$300,COLUMNS($A:B),FALSE)</f>
        <v>#N/A</v>
      </c>
      <c r="F457" s="142" t="e">
        <f>VLOOKUP($C457,Data!$A$1:$CC$300,COLUMNS($A:C),FALSE)</f>
        <v>#N/A</v>
      </c>
      <c r="G457" s="142" t="e">
        <f>VLOOKUP($C457,Data!$A$1:$CC$300,COLUMNS($A:D),FALSE)</f>
        <v>#N/A</v>
      </c>
      <c r="H457" s="142" t="e">
        <f>VLOOKUP($C457,Data!$A$1:$CC$300,COLUMNS($A:E),FALSE)</f>
        <v>#N/A</v>
      </c>
      <c r="I457" s="142" t="e">
        <f>VLOOKUP($C457,Data!$A$1:$CC$300,COLUMNS($A:F),FALSE)</f>
        <v>#N/A</v>
      </c>
      <c r="J457" s="142" t="e">
        <f>VLOOKUP($C457,Data!$A$1:$CC$300,COLUMNS($A:G),FALSE)</f>
        <v>#N/A</v>
      </c>
      <c r="K457" s="142" t="e">
        <f>VLOOKUP($C457,Data!$A$1:$CC$300,COLUMNS($A:H),FALSE)</f>
        <v>#N/A</v>
      </c>
      <c r="L457" s="142" t="e">
        <f>VLOOKUP($C457,Data!$A$1:$CC$300,COLUMNS($A:I),FALSE)</f>
        <v>#N/A</v>
      </c>
      <c r="M457" s="142" t="e">
        <f>VLOOKUP($C457,Data!$A$1:$CC$300,COLUMNS($A:J),FALSE)</f>
        <v>#N/A</v>
      </c>
      <c r="N457" s="142" t="e">
        <f>VLOOKUP($C457,Data!$A$1:$CC$300,COLUMNS($A:K),FALSE)</f>
        <v>#N/A</v>
      </c>
      <c r="O457" s="142" t="e">
        <f>VLOOKUP($C457,Data!$A$1:$CC$300,COLUMNS($A:L),FALSE)</f>
        <v>#N/A</v>
      </c>
      <c r="P457" s="142" t="e">
        <f>VLOOKUP($C457,Data!$A$1:$CC$300,COLUMNS($A:M),FALSE)</f>
        <v>#N/A</v>
      </c>
      <c r="Q457" s="142" t="e">
        <f>VLOOKUP($C457,Data!$A$1:$CC$300,COLUMNS($A:N),FALSE)</f>
        <v>#N/A</v>
      </c>
      <c r="R457" s="142" t="e">
        <f>VLOOKUP($C457,Data!$A$1:$CC$300,COLUMNS($A:O),FALSE)</f>
        <v>#N/A</v>
      </c>
      <c r="S457" s="142" t="e">
        <f>VLOOKUP($C457,Data!$A$1:$CC$300,COLUMNS($A:P),FALSE)</f>
        <v>#N/A</v>
      </c>
      <c r="T457" s="142" t="e">
        <f>VLOOKUP($C457,Data!$A$1:$CC$300,COLUMNS($A:Q),FALSE)</f>
        <v>#N/A</v>
      </c>
    </row>
    <row r="458" spans="1:20" ht="15" thickBot="1">
      <c r="A458" s="7">
        <v>456</v>
      </c>
      <c r="B458" s="59" t="s">
        <v>731</v>
      </c>
      <c r="C458" s="60" t="s">
        <v>732</v>
      </c>
      <c r="D458" s="68" t="s">
        <v>793</v>
      </c>
      <c r="E458" s="142" t="e">
        <f>VLOOKUP($C458,Data!$A$1:$CC$300,COLUMNS($A:B),FALSE)</f>
        <v>#N/A</v>
      </c>
      <c r="F458" s="142" t="e">
        <f>VLOOKUP($C458,Data!$A$1:$CC$300,COLUMNS($A:C),FALSE)</f>
        <v>#N/A</v>
      </c>
      <c r="G458" s="142" t="e">
        <f>VLOOKUP($C458,Data!$A$1:$CC$300,COLUMNS($A:D),FALSE)</f>
        <v>#N/A</v>
      </c>
      <c r="H458" s="142" t="e">
        <f>VLOOKUP($C458,Data!$A$1:$CC$300,COLUMNS($A:E),FALSE)</f>
        <v>#N/A</v>
      </c>
      <c r="I458" s="142" t="e">
        <f>VLOOKUP($C458,Data!$A$1:$CC$300,COLUMNS($A:F),FALSE)</f>
        <v>#N/A</v>
      </c>
      <c r="J458" s="142" t="e">
        <f>VLOOKUP($C458,Data!$A$1:$CC$300,COLUMNS($A:G),FALSE)</f>
        <v>#N/A</v>
      </c>
      <c r="K458" s="142" t="e">
        <f>VLOOKUP($C458,Data!$A$1:$CC$300,COLUMNS($A:H),FALSE)</f>
        <v>#N/A</v>
      </c>
      <c r="L458" s="142" t="e">
        <f>VLOOKUP($C458,Data!$A$1:$CC$300,COLUMNS($A:I),FALSE)</f>
        <v>#N/A</v>
      </c>
      <c r="M458" s="142" t="e">
        <f>VLOOKUP($C458,Data!$A$1:$CC$300,COLUMNS($A:J),FALSE)</f>
        <v>#N/A</v>
      </c>
      <c r="N458" s="142" t="e">
        <f>VLOOKUP($C458,Data!$A$1:$CC$300,COLUMNS($A:K),FALSE)</f>
        <v>#N/A</v>
      </c>
      <c r="O458" s="142" t="e">
        <f>VLOOKUP($C458,Data!$A$1:$CC$300,COLUMNS($A:L),FALSE)</f>
        <v>#N/A</v>
      </c>
      <c r="P458" s="142" t="e">
        <f>VLOOKUP($C458,Data!$A$1:$CC$300,COLUMNS($A:M),FALSE)</f>
        <v>#N/A</v>
      </c>
      <c r="Q458" s="142" t="e">
        <f>VLOOKUP($C458,Data!$A$1:$CC$300,COLUMNS($A:N),FALSE)</f>
        <v>#N/A</v>
      </c>
      <c r="R458" s="142" t="e">
        <f>VLOOKUP($C458,Data!$A$1:$CC$300,COLUMNS($A:O),FALSE)</f>
        <v>#N/A</v>
      </c>
      <c r="S458" s="142" t="e">
        <f>VLOOKUP($C458,Data!$A$1:$CC$300,COLUMNS($A:P),FALSE)</f>
        <v>#N/A</v>
      </c>
      <c r="T458" s="142" t="e">
        <f>VLOOKUP($C458,Data!$A$1:$CC$300,COLUMNS($A:Q),FALSE)</f>
        <v>#N/A</v>
      </c>
    </row>
    <row r="459" spans="1:20" ht="15" thickBot="1">
      <c r="A459" s="7">
        <v>457</v>
      </c>
      <c r="B459" s="59" t="s">
        <v>733</v>
      </c>
      <c r="C459" s="60" t="s">
        <v>734</v>
      </c>
      <c r="D459" s="68" t="s">
        <v>793</v>
      </c>
      <c r="E459" s="142" t="e">
        <f>VLOOKUP($C459,Data!$A$1:$CC$300,COLUMNS($A:B),FALSE)</f>
        <v>#N/A</v>
      </c>
      <c r="F459" s="142" t="e">
        <f>VLOOKUP($C459,Data!$A$1:$CC$300,COLUMNS($A:C),FALSE)</f>
        <v>#N/A</v>
      </c>
      <c r="G459" s="142" t="e">
        <f>VLOOKUP($C459,Data!$A$1:$CC$300,COLUMNS($A:D),FALSE)</f>
        <v>#N/A</v>
      </c>
      <c r="H459" s="142" t="e">
        <f>VLOOKUP($C459,Data!$A$1:$CC$300,COLUMNS($A:E),FALSE)</f>
        <v>#N/A</v>
      </c>
      <c r="I459" s="142" t="e">
        <f>VLOOKUP($C459,Data!$A$1:$CC$300,COLUMNS($A:F),FALSE)</f>
        <v>#N/A</v>
      </c>
      <c r="J459" s="142" t="e">
        <f>VLOOKUP($C459,Data!$A$1:$CC$300,COLUMNS($A:G),FALSE)</f>
        <v>#N/A</v>
      </c>
      <c r="K459" s="142" t="e">
        <f>VLOOKUP($C459,Data!$A$1:$CC$300,COLUMNS($A:H),FALSE)</f>
        <v>#N/A</v>
      </c>
      <c r="L459" s="142" t="e">
        <f>VLOOKUP($C459,Data!$A$1:$CC$300,COLUMNS($A:I),FALSE)</f>
        <v>#N/A</v>
      </c>
      <c r="M459" s="142" t="e">
        <f>VLOOKUP($C459,Data!$A$1:$CC$300,COLUMNS($A:J),FALSE)</f>
        <v>#N/A</v>
      </c>
      <c r="N459" s="142" t="e">
        <f>VLOOKUP($C459,Data!$A$1:$CC$300,COLUMNS($A:K),FALSE)</f>
        <v>#N/A</v>
      </c>
      <c r="O459" s="142" t="e">
        <f>VLOOKUP($C459,Data!$A$1:$CC$300,COLUMNS($A:L),FALSE)</f>
        <v>#N/A</v>
      </c>
      <c r="P459" s="142" t="e">
        <f>VLOOKUP($C459,Data!$A$1:$CC$300,COLUMNS($A:M),FALSE)</f>
        <v>#N/A</v>
      </c>
      <c r="Q459" s="142" t="e">
        <f>VLOOKUP($C459,Data!$A$1:$CC$300,COLUMNS($A:N),FALSE)</f>
        <v>#N/A</v>
      </c>
      <c r="R459" s="142" t="e">
        <f>VLOOKUP($C459,Data!$A$1:$CC$300,COLUMNS($A:O),FALSE)</f>
        <v>#N/A</v>
      </c>
      <c r="S459" s="142" t="e">
        <f>VLOOKUP($C459,Data!$A$1:$CC$300,COLUMNS($A:P),FALSE)</f>
        <v>#N/A</v>
      </c>
      <c r="T459" s="142" t="e">
        <f>VLOOKUP($C459,Data!$A$1:$CC$300,COLUMNS($A:Q),FALSE)</f>
        <v>#N/A</v>
      </c>
    </row>
    <row r="460" spans="1:20" ht="15" thickBot="1">
      <c r="A460" s="7">
        <v>458</v>
      </c>
      <c r="B460" s="59" t="s">
        <v>735</v>
      </c>
      <c r="C460" s="60" t="s">
        <v>736</v>
      </c>
      <c r="D460" s="68" t="s">
        <v>793</v>
      </c>
      <c r="E460" s="142" t="e">
        <f>VLOOKUP($C460,Data!$A$1:$CC$300,COLUMNS($A:B),FALSE)</f>
        <v>#N/A</v>
      </c>
      <c r="F460" s="142" t="e">
        <f>VLOOKUP($C460,Data!$A$1:$CC$300,COLUMNS($A:C),FALSE)</f>
        <v>#N/A</v>
      </c>
      <c r="G460" s="142" t="e">
        <f>VLOOKUP($C460,Data!$A$1:$CC$300,COLUMNS($A:D),FALSE)</f>
        <v>#N/A</v>
      </c>
      <c r="H460" s="142" t="e">
        <f>VLOOKUP($C460,Data!$A$1:$CC$300,COLUMNS($A:E),FALSE)</f>
        <v>#N/A</v>
      </c>
      <c r="I460" s="142" t="e">
        <f>VLOOKUP($C460,Data!$A$1:$CC$300,COLUMNS($A:F),FALSE)</f>
        <v>#N/A</v>
      </c>
      <c r="J460" s="142" t="e">
        <f>VLOOKUP($C460,Data!$A$1:$CC$300,COLUMNS($A:G),FALSE)</f>
        <v>#N/A</v>
      </c>
      <c r="K460" s="142" t="e">
        <f>VLOOKUP($C460,Data!$A$1:$CC$300,COLUMNS($A:H),FALSE)</f>
        <v>#N/A</v>
      </c>
      <c r="L460" s="142" t="e">
        <f>VLOOKUP($C460,Data!$A$1:$CC$300,COLUMNS($A:I),FALSE)</f>
        <v>#N/A</v>
      </c>
      <c r="M460" s="142" t="e">
        <f>VLOOKUP($C460,Data!$A$1:$CC$300,COLUMNS($A:J),FALSE)</f>
        <v>#N/A</v>
      </c>
      <c r="N460" s="142" t="e">
        <f>VLOOKUP($C460,Data!$A$1:$CC$300,COLUMNS($A:K),FALSE)</f>
        <v>#N/A</v>
      </c>
      <c r="O460" s="142" t="e">
        <f>VLOOKUP($C460,Data!$A$1:$CC$300,COLUMNS($A:L),FALSE)</f>
        <v>#N/A</v>
      </c>
      <c r="P460" s="142" t="e">
        <f>VLOOKUP($C460,Data!$A$1:$CC$300,COLUMNS($A:M),FALSE)</f>
        <v>#N/A</v>
      </c>
      <c r="Q460" s="142" t="e">
        <f>VLOOKUP($C460,Data!$A$1:$CC$300,COLUMNS($A:N),FALSE)</f>
        <v>#N/A</v>
      </c>
      <c r="R460" s="142" t="e">
        <f>VLOOKUP($C460,Data!$A$1:$CC$300,COLUMNS($A:O),FALSE)</f>
        <v>#N/A</v>
      </c>
      <c r="S460" s="142" t="e">
        <f>VLOOKUP($C460,Data!$A$1:$CC$300,COLUMNS($A:P),FALSE)</f>
        <v>#N/A</v>
      </c>
      <c r="T460" s="142" t="e">
        <f>VLOOKUP($C460,Data!$A$1:$CC$300,COLUMNS($A:Q),FALSE)</f>
        <v>#N/A</v>
      </c>
    </row>
    <row r="461" spans="1:20" ht="15" thickBot="1">
      <c r="A461" s="7">
        <v>459</v>
      </c>
      <c r="B461" s="59" t="s">
        <v>737</v>
      </c>
      <c r="C461" s="60" t="s">
        <v>738</v>
      </c>
      <c r="D461" s="68" t="s">
        <v>793</v>
      </c>
      <c r="E461" s="142" t="e">
        <f>VLOOKUP($C461,Data!$A$1:$CC$300,COLUMNS($A:B),FALSE)</f>
        <v>#N/A</v>
      </c>
      <c r="F461" s="142" t="e">
        <f>VLOOKUP($C461,Data!$A$1:$CC$300,COLUMNS($A:C),FALSE)</f>
        <v>#N/A</v>
      </c>
      <c r="G461" s="142" t="e">
        <f>VLOOKUP($C461,Data!$A$1:$CC$300,COLUMNS($A:D),FALSE)</f>
        <v>#N/A</v>
      </c>
      <c r="H461" s="142" t="e">
        <f>VLOOKUP($C461,Data!$A$1:$CC$300,COLUMNS($A:E),FALSE)</f>
        <v>#N/A</v>
      </c>
      <c r="I461" s="142" t="e">
        <f>VLOOKUP($C461,Data!$A$1:$CC$300,COLUMNS($A:F),FALSE)</f>
        <v>#N/A</v>
      </c>
      <c r="J461" s="142" t="e">
        <f>VLOOKUP($C461,Data!$A$1:$CC$300,COLUMNS($A:G),FALSE)</f>
        <v>#N/A</v>
      </c>
      <c r="K461" s="142" t="e">
        <f>VLOOKUP($C461,Data!$A$1:$CC$300,COLUMNS($A:H),FALSE)</f>
        <v>#N/A</v>
      </c>
      <c r="L461" s="142" t="e">
        <f>VLOOKUP($C461,Data!$A$1:$CC$300,COLUMNS($A:I),FALSE)</f>
        <v>#N/A</v>
      </c>
      <c r="M461" s="142" t="e">
        <f>VLOOKUP($C461,Data!$A$1:$CC$300,COLUMNS($A:J),FALSE)</f>
        <v>#N/A</v>
      </c>
      <c r="N461" s="142" t="e">
        <f>VLOOKUP($C461,Data!$A$1:$CC$300,COLUMNS($A:K),FALSE)</f>
        <v>#N/A</v>
      </c>
      <c r="O461" s="142" t="e">
        <f>VLOOKUP($C461,Data!$A$1:$CC$300,COLUMNS($A:L),FALSE)</f>
        <v>#N/A</v>
      </c>
      <c r="P461" s="142" t="e">
        <f>VLOOKUP($C461,Data!$A$1:$CC$300,COLUMNS($A:M),FALSE)</f>
        <v>#N/A</v>
      </c>
      <c r="Q461" s="142" t="e">
        <f>VLOOKUP($C461,Data!$A$1:$CC$300,COLUMNS($A:N),FALSE)</f>
        <v>#N/A</v>
      </c>
      <c r="R461" s="142" t="e">
        <f>VLOOKUP($C461,Data!$A$1:$CC$300,COLUMNS($A:O),FALSE)</f>
        <v>#N/A</v>
      </c>
      <c r="S461" s="142" t="e">
        <f>VLOOKUP($C461,Data!$A$1:$CC$300,COLUMNS($A:P),FALSE)</f>
        <v>#N/A</v>
      </c>
      <c r="T461" s="142" t="e">
        <f>VLOOKUP($C461,Data!$A$1:$CC$300,COLUMNS($A:Q),FALSE)</f>
        <v>#N/A</v>
      </c>
    </row>
    <row r="462" spans="1:20" ht="15" thickBot="1">
      <c r="A462" s="7">
        <v>460</v>
      </c>
      <c r="B462" s="59" t="s">
        <v>739</v>
      </c>
      <c r="C462" s="60" t="s">
        <v>740</v>
      </c>
      <c r="D462" s="68" t="s">
        <v>793</v>
      </c>
      <c r="E462" s="142" t="e">
        <f>VLOOKUP($C462,Data!$A$1:$CC$300,COLUMNS($A:B),FALSE)</f>
        <v>#N/A</v>
      </c>
      <c r="F462" s="142" t="e">
        <f>VLOOKUP($C462,Data!$A$1:$CC$300,COLUMNS($A:C),FALSE)</f>
        <v>#N/A</v>
      </c>
      <c r="G462" s="142" t="e">
        <f>VLOOKUP($C462,Data!$A$1:$CC$300,COLUMNS($A:D),FALSE)</f>
        <v>#N/A</v>
      </c>
      <c r="H462" s="142" t="e">
        <f>VLOOKUP($C462,Data!$A$1:$CC$300,COLUMNS($A:E),FALSE)</f>
        <v>#N/A</v>
      </c>
      <c r="I462" s="142" t="e">
        <f>VLOOKUP($C462,Data!$A$1:$CC$300,COLUMNS($A:F),FALSE)</f>
        <v>#N/A</v>
      </c>
      <c r="J462" s="142" t="e">
        <f>VLOOKUP($C462,Data!$A$1:$CC$300,COLUMNS($A:G),FALSE)</f>
        <v>#N/A</v>
      </c>
      <c r="K462" s="142" t="e">
        <f>VLOOKUP($C462,Data!$A$1:$CC$300,COLUMNS($A:H),FALSE)</f>
        <v>#N/A</v>
      </c>
      <c r="L462" s="142" t="e">
        <f>VLOOKUP($C462,Data!$A$1:$CC$300,COLUMNS($A:I),FALSE)</f>
        <v>#N/A</v>
      </c>
      <c r="M462" s="142" t="e">
        <f>VLOOKUP($C462,Data!$A$1:$CC$300,COLUMNS($A:J),FALSE)</f>
        <v>#N/A</v>
      </c>
      <c r="N462" s="142" t="e">
        <f>VLOOKUP($C462,Data!$A$1:$CC$300,COLUMNS($A:K),FALSE)</f>
        <v>#N/A</v>
      </c>
      <c r="O462" s="142" t="e">
        <f>VLOOKUP($C462,Data!$A$1:$CC$300,COLUMNS($A:L),FALSE)</f>
        <v>#N/A</v>
      </c>
      <c r="P462" s="142" t="e">
        <f>VLOOKUP($C462,Data!$A$1:$CC$300,COLUMNS($A:M),FALSE)</f>
        <v>#N/A</v>
      </c>
      <c r="Q462" s="142" t="e">
        <f>VLOOKUP($C462,Data!$A$1:$CC$300,COLUMNS($A:N),FALSE)</f>
        <v>#N/A</v>
      </c>
      <c r="R462" s="142" t="e">
        <f>VLOOKUP($C462,Data!$A$1:$CC$300,COLUMNS($A:O),FALSE)</f>
        <v>#N/A</v>
      </c>
      <c r="S462" s="142" t="e">
        <f>VLOOKUP($C462,Data!$A$1:$CC$300,COLUMNS($A:P),FALSE)</f>
        <v>#N/A</v>
      </c>
      <c r="T462" s="142" t="e">
        <f>VLOOKUP($C462,Data!$A$1:$CC$300,COLUMNS($A:Q),FALSE)</f>
        <v>#N/A</v>
      </c>
    </row>
    <row r="463" spans="1:20" ht="15" thickBot="1">
      <c r="A463" s="7">
        <v>461</v>
      </c>
      <c r="B463" s="59" t="s">
        <v>741</v>
      </c>
      <c r="C463" s="60" t="s">
        <v>742</v>
      </c>
      <c r="D463" s="68" t="s">
        <v>793</v>
      </c>
      <c r="E463" s="142" t="e">
        <f>VLOOKUP($C463,Data!$A$1:$CC$300,COLUMNS($A:B),FALSE)</f>
        <v>#N/A</v>
      </c>
      <c r="F463" s="142" t="e">
        <f>VLOOKUP($C463,Data!$A$1:$CC$300,COLUMNS($A:C),FALSE)</f>
        <v>#N/A</v>
      </c>
      <c r="G463" s="142" t="e">
        <f>VLOOKUP($C463,Data!$A$1:$CC$300,COLUMNS($A:D),FALSE)</f>
        <v>#N/A</v>
      </c>
      <c r="H463" s="142" t="e">
        <f>VLOOKUP($C463,Data!$A$1:$CC$300,COLUMNS($A:E),FALSE)</f>
        <v>#N/A</v>
      </c>
      <c r="I463" s="142" t="e">
        <f>VLOOKUP($C463,Data!$A$1:$CC$300,COLUMNS($A:F),FALSE)</f>
        <v>#N/A</v>
      </c>
      <c r="J463" s="142" t="e">
        <f>VLOOKUP($C463,Data!$A$1:$CC$300,COLUMNS($A:G),FALSE)</f>
        <v>#N/A</v>
      </c>
      <c r="K463" s="142" t="e">
        <f>VLOOKUP($C463,Data!$A$1:$CC$300,COLUMNS($A:H),FALSE)</f>
        <v>#N/A</v>
      </c>
      <c r="L463" s="142" t="e">
        <f>VLOOKUP($C463,Data!$A$1:$CC$300,COLUMNS($A:I),FALSE)</f>
        <v>#N/A</v>
      </c>
      <c r="M463" s="142" t="e">
        <f>VLOOKUP($C463,Data!$A$1:$CC$300,COLUMNS($A:J),FALSE)</f>
        <v>#N/A</v>
      </c>
      <c r="N463" s="142" t="e">
        <f>VLOOKUP($C463,Data!$A$1:$CC$300,COLUMNS($A:K),FALSE)</f>
        <v>#N/A</v>
      </c>
      <c r="O463" s="142" t="e">
        <f>VLOOKUP($C463,Data!$A$1:$CC$300,COLUMNS($A:L),FALSE)</f>
        <v>#N/A</v>
      </c>
      <c r="P463" s="142" t="e">
        <f>VLOOKUP($C463,Data!$A$1:$CC$300,COLUMNS($A:M),FALSE)</f>
        <v>#N/A</v>
      </c>
      <c r="Q463" s="142" t="e">
        <f>VLOOKUP($C463,Data!$A$1:$CC$300,COLUMNS($A:N),FALSE)</f>
        <v>#N/A</v>
      </c>
      <c r="R463" s="142" t="e">
        <f>VLOOKUP($C463,Data!$A$1:$CC$300,COLUMNS($A:O),FALSE)</f>
        <v>#N/A</v>
      </c>
      <c r="S463" s="142" t="e">
        <f>VLOOKUP($C463,Data!$A$1:$CC$300,COLUMNS($A:P),FALSE)</f>
        <v>#N/A</v>
      </c>
      <c r="T463" s="142" t="e">
        <f>VLOOKUP($C463,Data!$A$1:$CC$300,COLUMNS($A:Q),FALSE)</f>
        <v>#N/A</v>
      </c>
    </row>
    <row r="464" spans="1:20" ht="15" thickBot="1">
      <c r="A464" s="7">
        <v>462</v>
      </c>
      <c r="B464" s="59" t="s">
        <v>743</v>
      </c>
      <c r="C464" s="60" t="s">
        <v>744</v>
      </c>
      <c r="D464" s="68" t="s">
        <v>793</v>
      </c>
      <c r="E464" s="142" t="e">
        <f>VLOOKUP($C464,Data!$A$1:$CC$300,COLUMNS($A:B),FALSE)</f>
        <v>#N/A</v>
      </c>
      <c r="F464" s="142" t="e">
        <f>VLOOKUP($C464,Data!$A$1:$CC$300,COLUMNS($A:C),FALSE)</f>
        <v>#N/A</v>
      </c>
      <c r="G464" s="142" t="e">
        <f>VLOOKUP($C464,Data!$A$1:$CC$300,COLUMNS($A:D),FALSE)</f>
        <v>#N/A</v>
      </c>
      <c r="H464" s="142" t="e">
        <f>VLOOKUP($C464,Data!$A$1:$CC$300,COLUMNS($A:E),FALSE)</f>
        <v>#N/A</v>
      </c>
      <c r="I464" s="142" t="e">
        <f>VLOOKUP($C464,Data!$A$1:$CC$300,COLUMNS($A:F),FALSE)</f>
        <v>#N/A</v>
      </c>
      <c r="J464" s="142" t="e">
        <f>VLOOKUP($C464,Data!$A$1:$CC$300,COLUMNS($A:G),FALSE)</f>
        <v>#N/A</v>
      </c>
      <c r="K464" s="142" t="e">
        <f>VLOOKUP($C464,Data!$A$1:$CC$300,COLUMNS($A:H),FALSE)</f>
        <v>#N/A</v>
      </c>
      <c r="L464" s="142" t="e">
        <f>VLOOKUP($C464,Data!$A$1:$CC$300,COLUMNS($A:I),FALSE)</f>
        <v>#N/A</v>
      </c>
      <c r="M464" s="142" t="e">
        <f>VLOOKUP($C464,Data!$A$1:$CC$300,COLUMNS($A:J),FALSE)</f>
        <v>#N/A</v>
      </c>
      <c r="N464" s="142" t="e">
        <f>VLOOKUP($C464,Data!$A$1:$CC$300,COLUMNS($A:K),FALSE)</f>
        <v>#N/A</v>
      </c>
      <c r="O464" s="142" t="e">
        <f>VLOOKUP($C464,Data!$A$1:$CC$300,COLUMNS($A:L),FALSE)</f>
        <v>#N/A</v>
      </c>
      <c r="P464" s="142" t="e">
        <f>VLOOKUP($C464,Data!$A$1:$CC$300,COLUMNS($A:M),FALSE)</f>
        <v>#N/A</v>
      </c>
      <c r="Q464" s="142" t="e">
        <f>VLOOKUP($C464,Data!$A$1:$CC$300,COLUMNS($A:N),FALSE)</f>
        <v>#N/A</v>
      </c>
      <c r="R464" s="142" t="e">
        <f>VLOOKUP($C464,Data!$A$1:$CC$300,COLUMNS($A:O),FALSE)</f>
        <v>#N/A</v>
      </c>
      <c r="S464" s="142" t="e">
        <f>VLOOKUP($C464,Data!$A$1:$CC$300,COLUMNS($A:P),FALSE)</f>
        <v>#N/A</v>
      </c>
      <c r="T464" s="142" t="e">
        <f>VLOOKUP($C464,Data!$A$1:$CC$300,COLUMNS($A:Q),FALSE)</f>
        <v>#N/A</v>
      </c>
    </row>
    <row r="465" spans="1:20" ht="15" thickBot="1">
      <c r="A465" s="7">
        <v>463</v>
      </c>
      <c r="B465" s="59" t="s">
        <v>745</v>
      </c>
      <c r="C465" s="60" t="s">
        <v>746</v>
      </c>
      <c r="D465" s="68" t="s">
        <v>793</v>
      </c>
      <c r="E465" s="142" t="e">
        <f>VLOOKUP($C465,Data!$A$1:$CC$300,COLUMNS($A:B),FALSE)</f>
        <v>#N/A</v>
      </c>
      <c r="F465" s="142" t="e">
        <f>VLOOKUP($C465,Data!$A$1:$CC$300,COLUMNS($A:C),FALSE)</f>
        <v>#N/A</v>
      </c>
      <c r="G465" s="142" t="e">
        <f>VLOOKUP($C465,Data!$A$1:$CC$300,COLUMNS($A:D),FALSE)</f>
        <v>#N/A</v>
      </c>
      <c r="H465" s="142" t="e">
        <f>VLOOKUP($C465,Data!$A$1:$CC$300,COLUMNS($A:E),FALSE)</f>
        <v>#N/A</v>
      </c>
      <c r="I465" s="142" t="e">
        <f>VLOOKUP($C465,Data!$A$1:$CC$300,COLUMNS($A:F),FALSE)</f>
        <v>#N/A</v>
      </c>
      <c r="J465" s="142" t="e">
        <f>VLOOKUP($C465,Data!$A$1:$CC$300,COLUMNS($A:G),FALSE)</f>
        <v>#N/A</v>
      </c>
      <c r="K465" s="142" t="e">
        <f>VLOOKUP($C465,Data!$A$1:$CC$300,COLUMNS($A:H),FALSE)</f>
        <v>#N/A</v>
      </c>
      <c r="L465" s="142" t="e">
        <f>VLOOKUP($C465,Data!$A$1:$CC$300,COLUMNS($A:I),FALSE)</f>
        <v>#N/A</v>
      </c>
      <c r="M465" s="142" t="e">
        <f>VLOOKUP($C465,Data!$A$1:$CC$300,COLUMNS($A:J),FALSE)</f>
        <v>#N/A</v>
      </c>
      <c r="N465" s="142" t="e">
        <f>VLOOKUP($C465,Data!$A$1:$CC$300,COLUMNS($A:K),FALSE)</f>
        <v>#N/A</v>
      </c>
      <c r="O465" s="142" t="e">
        <f>VLOOKUP($C465,Data!$A$1:$CC$300,COLUMNS($A:L),FALSE)</f>
        <v>#N/A</v>
      </c>
      <c r="P465" s="142" t="e">
        <f>VLOOKUP($C465,Data!$A$1:$CC$300,COLUMNS($A:M),FALSE)</f>
        <v>#N/A</v>
      </c>
      <c r="Q465" s="142" t="e">
        <f>VLOOKUP($C465,Data!$A$1:$CC$300,COLUMNS($A:N),FALSE)</f>
        <v>#N/A</v>
      </c>
      <c r="R465" s="142" t="e">
        <f>VLOOKUP($C465,Data!$A$1:$CC$300,COLUMNS($A:O),FALSE)</f>
        <v>#N/A</v>
      </c>
      <c r="S465" s="142" t="e">
        <f>VLOOKUP($C465,Data!$A$1:$CC$300,COLUMNS($A:P),FALSE)</f>
        <v>#N/A</v>
      </c>
      <c r="T465" s="142" t="e">
        <f>VLOOKUP($C465,Data!$A$1:$CC$300,COLUMNS($A:Q),FALSE)</f>
        <v>#N/A</v>
      </c>
    </row>
    <row r="466" spans="1:20" ht="15" thickBot="1">
      <c r="A466" s="7">
        <v>464</v>
      </c>
      <c r="B466" s="59" t="s">
        <v>747</v>
      </c>
      <c r="C466" s="60" t="s">
        <v>748</v>
      </c>
      <c r="D466" s="68" t="s">
        <v>793</v>
      </c>
      <c r="E466" s="142" t="e">
        <f>VLOOKUP($C466,Data!$A$1:$CC$300,COLUMNS($A:B),FALSE)</f>
        <v>#N/A</v>
      </c>
      <c r="F466" s="142" t="e">
        <f>VLOOKUP($C466,Data!$A$1:$CC$300,COLUMNS($A:C),FALSE)</f>
        <v>#N/A</v>
      </c>
      <c r="G466" s="142" t="e">
        <f>VLOOKUP($C466,Data!$A$1:$CC$300,COLUMNS($A:D),FALSE)</f>
        <v>#N/A</v>
      </c>
      <c r="H466" s="142" t="e">
        <f>VLOOKUP($C466,Data!$A$1:$CC$300,COLUMNS($A:E),FALSE)</f>
        <v>#N/A</v>
      </c>
      <c r="I466" s="142" t="e">
        <f>VLOOKUP($C466,Data!$A$1:$CC$300,COLUMNS($A:F),FALSE)</f>
        <v>#N/A</v>
      </c>
      <c r="J466" s="142" t="e">
        <f>VLOOKUP($C466,Data!$A$1:$CC$300,COLUMNS($A:G),FALSE)</f>
        <v>#N/A</v>
      </c>
      <c r="K466" s="142" t="e">
        <f>VLOOKUP($C466,Data!$A$1:$CC$300,COLUMNS($A:H),FALSE)</f>
        <v>#N/A</v>
      </c>
      <c r="L466" s="142" t="e">
        <f>VLOOKUP($C466,Data!$A$1:$CC$300,COLUMNS($A:I),FALSE)</f>
        <v>#N/A</v>
      </c>
      <c r="M466" s="142" t="e">
        <f>VLOOKUP($C466,Data!$A$1:$CC$300,COLUMNS($A:J),FALSE)</f>
        <v>#N/A</v>
      </c>
      <c r="N466" s="142" t="e">
        <f>VLOOKUP($C466,Data!$A$1:$CC$300,COLUMNS($A:K),FALSE)</f>
        <v>#N/A</v>
      </c>
      <c r="O466" s="142" t="e">
        <f>VLOOKUP($C466,Data!$A$1:$CC$300,COLUMNS($A:L),FALSE)</f>
        <v>#N/A</v>
      </c>
      <c r="P466" s="142" t="e">
        <f>VLOOKUP($C466,Data!$A$1:$CC$300,COLUMNS($A:M),FALSE)</f>
        <v>#N/A</v>
      </c>
      <c r="Q466" s="142" t="e">
        <f>VLOOKUP($C466,Data!$A$1:$CC$300,COLUMNS($A:N),FALSE)</f>
        <v>#N/A</v>
      </c>
      <c r="R466" s="142" t="e">
        <f>VLOOKUP($C466,Data!$A$1:$CC$300,COLUMNS($A:O),FALSE)</f>
        <v>#N/A</v>
      </c>
      <c r="S466" s="142" t="e">
        <f>VLOOKUP($C466,Data!$A$1:$CC$300,COLUMNS($A:P),FALSE)</f>
        <v>#N/A</v>
      </c>
      <c r="T466" s="142" t="e">
        <f>VLOOKUP($C466,Data!$A$1:$CC$300,COLUMNS($A:Q),FALSE)</f>
        <v>#N/A</v>
      </c>
    </row>
    <row r="467" spans="1:20" ht="15" thickBot="1">
      <c r="A467" s="7">
        <v>465</v>
      </c>
      <c r="B467" s="59" t="s">
        <v>749</v>
      </c>
      <c r="C467" s="60" t="s">
        <v>750</v>
      </c>
      <c r="D467" s="68" t="s">
        <v>793</v>
      </c>
      <c r="E467" s="142" t="e">
        <f>VLOOKUP($C467,Data!$A$1:$CC$300,COLUMNS($A:B),FALSE)</f>
        <v>#N/A</v>
      </c>
      <c r="F467" s="142" t="e">
        <f>VLOOKUP($C467,Data!$A$1:$CC$300,COLUMNS($A:C),FALSE)</f>
        <v>#N/A</v>
      </c>
      <c r="G467" s="142" t="e">
        <f>VLOOKUP($C467,Data!$A$1:$CC$300,COLUMNS($A:D),FALSE)</f>
        <v>#N/A</v>
      </c>
      <c r="H467" s="142" t="e">
        <f>VLOOKUP($C467,Data!$A$1:$CC$300,COLUMNS($A:E),FALSE)</f>
        <v>#N/A</v>
      </c>
      <c r="I467" s="142" t="e">
        <f>VLOOKUP($C467,Data!$A$1:$CC$300,COLUMNS($A:F),FALSE)</f>
        <v>#N/A</v>
      </c>
      <c r="J467" s="142" t="e">
        <f>VLOOKUP($C467,Data!$A$1:$CC$300,COLUMNS($A:G),FALSE)</f>
        <v>#N/A</v>
      </c>
      <c r="K467" s="142" t="e">
        <f>VLOOKUP($C467,Data!$A$1:$CC$300,COLUMNS($A:H),FALSE)</f>
        <v>#N/A</v>
      </c>
      <c r="L467" s="142" t="e">
        <f>VLOOKUP($C467,Data!$A$1:$CC$300,COLUMNS($A:I),FALSE)</f>
        <v>#N/A</v>
      </c>
      <c r="M467" s="142" t="e">
        <f>VLOOKUP($C467,Data!$A$1:$CC$300,COLUMNS($A:J),FALSE)</f>
        <v>#N/A</v>
      </c>
      <c r="N467" s="142" t="e">
        <f>VLOOKUP($C467,Data!$A$1:$CC$300,COLUMNS($A:K),FALSE)</f>
        <v>#N/A</v>
      </c>
      <c r="O467" s="142" t="e">
        <f>VLOOKUP($C467,Data!$A$1:$CC$300,COLUMNS($A:L),FALSE)</f>
        <v>#N/A</v>
      </c>
      <c r="P467" s="142" t="e">
        <f>VLOOKUP($C467,Data!$A$1:$CC$300,COLUMNS($A:M),FALSE)</f>
        <v>#N/A</v>
      </c>
      <c r="Q467" s="142" t="e">
        <f>VLOOKUP($C467,Data!$A$1:$CC$300,COLUMNS($A:N),FALSE)</f>
        <v>#N/A</v>
      </c>
      <c r="R467" s="142" t="e">
        <f>VLOOKUP($C467,Data!$A$1:$CC$300,COLUMNS($A:O),FALSE)</f>
        <v>#N/A</v>
      </c>
      <c r="S467" s="142" t="e">
        <f>VLOOKUP($C467,Data!$A$1:$CC$300,COLUMNS($A:P),FALSE)</f>
        <v>#N/A</v>
      </c>
      <c r="T467" s="142" t="e">
        <f>VLOOKUP($C467,Data!$A$1:$CC$300,COLUMNS($A:Q),FALSE)</f>
        <v>#N/A</v>
      </c>
    </row>
    <row r="468" spans="1:20" ht="15" thickBot="1">
      <c r="A468" s="7">
        <v>466</v>
      </c>
      <c r="B468" s="59" t="s">
        <v>751</v>
      </c>
      <c r="C468" s="60" t="s">
        <v>752</v>
      </c>
      <c r="D468" s="68" t="s">
        <v>793</v>
      </c>
      <c r="E468" s="142" t="e">
        <f>VLOOKUP($C468,Data!$A$1:$CC$300,COLUMNS($A:B),FALSE)</f>
        <v>#N/A</v>
      </c>
      <c r="F468" s="142" t="e">
        <f>VLOOKUP($C468,Data!$A$1:$CC$300,COLUMNS($A:C),FALSE)</f>
        <v>#N/A</v>
      </c>
      <c r="G468" s="142" t="e">
        <f>VLOOKUP($C468,Data!$A$1:$CC$300,COLUMNS($A:D),FALSE)</f>
        <v>#N/A</v>
      </c>
      <c r="H468" s="142" t="e">
        <f>VLOOKUP($C468,Data!$A$1:$CC$300,COLUMNS($A:E),FALSE)</f>
        <v>#N/A</v>
      </c>
      <c r="I468" s="142" t="e">
        <f>VLOOKUP($C468,Data!$A$1:$CC$300,COLUMNS($A:F),FALSE)</f>
        <v>#N/A</v>
      </c>
      <c r="J468" s="142" t="e">
        <f>VLOOKUP($C468,Data!$A$1:$CC$300,COLUMNS($A:G),FALSE)</f>
        <v>#N/A</v>
      </c>
      <c r="K468" s="142" t="e">
        <f>VLOOKUP($C468,Data!$A$1:$CC$300,COLUMNS($A:H),FALSE)</f>
        <v>#N/A</v>
      </c>
      <c r="L468" s="142" t="e">
        <f>VLOOKUP($C468,Data!$A$1:$CC$300,COLUMNS($A:I),FALSE)</f>
        <v>#N/A</v>
      </c>
      <c r="M468" s="142" t="e">
        <f>VLOOKUP($C468,Data!$A$1:$CC$300,COLUMNS($A:J),FALSE)</f>
        <v>#N/A</v>
      </c>
      <c r="N468" s="142" t="e">
        <f>VLOOKUP($C468,Data!$A$1:$CC$300,COLUMNS($A:K),FALSE)</f>
        <v>#N/A</v>
      </c>
      <c r="O468" s="142" t="e">
        <f>VLOOKUP($C468,Data!$A$1:$CC$300,COLUMNS($A:L),FALSE)</f>
        <v>#N/A</v>
      </c>
      <c r="P468" s="142" t="e">
        <f>VLOOKUP($C468,Data!$A$1:$CC$300,COLUMNS($A:M),FALSE)</f>
        <v>#N/A</v>
      </c>
      <c r="Q468" s="142" t="e">
        <f>VLOOKUP($C468,Data!$A$1:$CC$300,COLUMNS($A:N),FALSE)</f>
        <v>#N/A</v>
      </c>
      <c r="R468" s="142" t="e">
        <f>VLOOKUP($C468,Data!$A$1:$CC$300,COLUMNS($A:O),FALSE)</f>
        <v>#N/A</v>
      </c>
      <c r="S468" s="142" t="e">
        <f>VLOOKUP($C468,Data!$A$1:$CC$300,COLUMNS($A:P),FALSE)</f>
        <v>#N/A</v>
      </c>
      <c r="T468" s="142" t="e">
        <f>VLOOKUP($C468,Data!$A$1:$CC$300,COLUMNS($A:Q),FALSE)</f>
        <v>#N/A</v>
      </c>
    </row>
    <row r="469" spans="1:20" ht="15" thickBot="1">
      <c r="A469" s="7">
        <v>467</v>
      </c>
      <c r="B469" s="59" t="s">
        <v>753</v>
      </c>
      <c r="C469" s="60" t="s">
        <v>754</v>
      </c>
      <c r="D469" s="68" t="s">
        <v>793</v>
      </c>
      <c r="E469" s="142" t="e">
        <f>VLOOKUP($C469,Data!$A$1:$CC$300,COLUMNS($A:B),FALSE)</f>
        <v>#N/A</v>
      </c>
      <c r="F469" s="142" t="e">
        <f>VLOOKUP($C469,Data!$A$1:$CC$300,COLUMNS($A:C),FALSE)</f>
        <v>#N/A</v>
      </c>
      <c r="G469" s="142" t="e">
        <f>VLOOKUP($C469,Data!$A$1:$CC$300,COLUMNS($A:D),FALSE)</f>
        <v>#N/A</v>
      </c>
      <c r="H469" s="142" t="e">
        <f>VLOOKUP($C469,Data!$A$1:$CC$300,COLUMNS($A:E),FALSE)</f>
        <v>#N/A</v>
      </c>
      <c r="I469" s="142" t="e">
        <f>VLOOKUP($C469,Data!$A$1:$CC$300,COLUMNS($A:F),FALSE)</f>
        <v>#N/A</v>
      </c>
      <c r="J469" s="142" t="e">
        <f>VLOOKUP($C469,Data!$A$1:$CC$300,COLUMNS($A:G),FALSE)</f>
        <v>#N/A</v>
      </c>
      <c r="K469" s="142" t="e">
        <f>VLOOKUP($C469,Data!$A$1:$CC$300,COLUMNS($A:H),FALSE)</f>
        <v>#N/A</v>
      </c>
      <c r="L469" s="142" t="e">
        <f>VLOOKUP($C469,Data!$A$1:$CC$300,COLUMNS($A:I),FALSE)</f>
        <v>#N/A</v>
      </c>
      <c r="M469" s="142" t="e">
        <f>VLOOKUP($C469,Data!$A$1:$CC$300,COLUMNS($A:J),FALSE)</f>
        <v>#N/A</v>
      </c>
      <c r="N469" s="142" t="e">
        <f>VLOOKUP($C469,Data!$A$1:$CC$300,COLUMNS($A:K),FALSE)</f>
        <v>#N/A</v>
      </c>
      <c r="O469" s="142" t="e">
        <f>VLOOKUP($C469,Data!$A$1:$CC$300,COLUMNS($A:L),FALSE)</f>
        <v>#N/A</v>
      </c>
      <c r="P469" s="142" t="e">
        <f>VLOOKUP($C469,Data!$A$1:$CC$300,COLUMNS($A:M),FALSE)</f>
        <v>#N/A</v>
      </c>
      <c r="Q469" s="142" t="e">
        <f>VLOOKUP($C469,Data!$A$1:$CC$300,COLUMNS($A:N),FALSE)</f>
        <v>#N/A</v>
      </c>
      <c r="R469" s="142" t="e">
        <f>VLOOKUP($C469,Data!$A$1:$CC$300,COLUMNS($A:O),FALSE)</f>
        <v>#N/A</v>
      </c>
      <c r="S469" s="142" t="e">
        <f>VLOOKUP($C469,Data!$A$1:$CC$300,COLUMNS($A:P),FALSE)</f>
        <v>#N/A</v>
      </c>
      <c r="T469" s="142" t="e">
        <f>VLOOKUP($C469,Data!$A$1:$CC$300,COLUMNS($A:Q),FALSE)</f>
        <v>#N/A</v>
      </c>
    </row>
    <row r="470" spans="1:20" ht="15" thickBot="1">
      <c r="A470" s="7">
        <v>468</v>
      </c>
      <c r="B470" s="59" t="s">
        <v>755</v>
      </c>
      <c r="C470" s="60" t="s">
        <v>756</v>
      </c>
      <c r="D470" s="68" t="s">
        <v>793</v>
      </c>
      <c r="E470" s="142" t="e">
        <f>VLOOKUP($C470,Data!$A$1:$CC$300,COLUMNS($A:B),FALSE)</f>
        <v>#N/A</v>
      </c>
      <c r="F470" s="142" t="e">
        <f>VLOOKUP($C470,Data!$A$1:$CC$300,COLUMNS($A:C),FALSE)</f>
        <v>#N/A</v>
      </c>
      <c r="G470" s="142" t="e">
        <f>VLOOKUP($C470,Data!$A$1:$CC$300,COLUMNS($A:D),FALSE)</f>
        <v>#N/A</v>
      </c>
      <c r="H470" s="142" t="e">
        <f>VLOOKUP($C470,Data!$A$1:$CC$300,COLUMNS($A:E),FALSE)</f>
        <v>#N/A</v>
      </c>
      <c r="I470" s="142" t="e">
        <f>VLOOKUP($C470,Data!$A$1:$CC$300,COLUMNS($A:F),FALSE)</f>
        <v>#N/A</v>
      </c>
      <c r="J470" s="142" t="e">
        <f>VLOOKUP($C470,Data!$A$1:$CC$300,COLUMNS($A:G),FALSE)</f>
        <v>#N/A</v>
      </c>
      <c r="K470" s="142" t="e">
        <f>VLOOKUP($C470,Data!$A$1:$CC$300,COLUMNS($A:H),FALSE)</f>
        <v>#N/A</v>
      </c>
      <c r="L470" s="142" t="e">
        <f>VLOOKUP($C470,Data!$A$1:$CC$300,COLUMNS($A:I),FALSE)</f>
        <v>#N/A</v>
      </c>
      <c r="M470" s="142" t="e">
        <f>VLOOKUP($C470,Data!$A$1:$CC$300,COLUMNS($A:J),FALSE)</f>
        <v>#N/A</v>
      </c>
      <c r="N470" s="142" t="e">
        <f>VLOOKUP($C470,Data!$A$1:$CC$300,COLUMNS($A:K),FALSE)</f>
        <v>#N/A</v>
      </c>
      <c r="O470" s="142" t="e">
        <f>VLOOKUP($C470,Data!$A$1:$CC$300,COLUMNS($A:L),FALSE)</f>
        <v>#N/A</v>
      </c>
      <c r="P470" s="142" t="e">
        <f>VLOOKUP($C470,Data!$A$1:$CC$300,COLUMNS($A:M),FALSE)</f>
        <v>#N/A</v>
      </c>
      <c r="Q470" s="142" t="e">
        <f>VLOOKUP($C470,Data!$A$1:$CC$300,COLUMNS($A:N),FALSE)</f>
        <v>#N/A</v>
      </c>
      <c r="R470" s="142" t="e">
        <f>VLOOKUP($C470,Data!$A$1:$CC$300,COLUMNS($A:O),FALSE)</f>
        <v>#N/A</v>
      </c>
      <c r="S470" s="142" t="e">
        <f>VLOOKUP($C470,Data!$A$1:$CC$300,COLUMNS($A:P),FALSE)</f>
        <v>#N/A</v>
      </c>
      <c r="T470" s="142" t="e">
        <f>VLOOKUP($C470,Data!$A$1:$CC$300,COLUMNS($A:Q),FALSE)</f>
        <v>#N/A</v>
      </c>
    </row>
    <row r="471" spans="1:20" ht="15" thickBot="1">
      <c r="A471" s="7">
        <v>469</v>
      </c>
      <c r="B471" s="59" t="s">
        <v>757</v>
      </c>
      <c r="C471" s="60" t="s">
        <v>758</v>
      </c>
      <c r="D471" s="68" t="s">
        <v>793</v>
      </c>
      <c r="E471" s="142" t="e">
        <f>VLOOKUP($C471,Data!$A$1:$CC$300,COLUMNS($A:B),FALSE)</f>
        <v>#N/A</v>
      </c>
      <c r="F471" s="142" t="e">
        <f>VLOOKUP($C471,Data!$A$1:$CC$300,COLUMNS($A:C),FALSE)</f>
        <v>#N/A</v>
      </c>
      <c r="G471" s="142" t="e">
        <f>VLOOKUP($C471,Data!$A$1:$CC$300,COLUMNS($A:D),FALSE)</f>
        <v>#N/A</v>
      </c>
      <c r="H471" s="142" t="e">
        <f>VLOOKUP($C471,Data!$A$1:$CC$300,COLUMNS($A:E),FALSE)</f>
        <v>#N/A</v>
      </c>
      <c r="I471" s="142" t="e">
        <f>VLOOKUP($C471,Data!$A$1:$CC$300,COLUMNS($A:F),FALSE)</f>
        <v>#N/A</v>
      </c>
      <c r="J471" s="142" t="e">
        <f>VLOOKUP($C471,Data!$A$1:$CC$300,COLUMNS($A:G),FALSE)</f>
        <v>#N/A</v>
      </c>
      <c r="K471" s="142" t="e">
        <f>VLOOKUP($C471,Data!$A$1:$CC$300,COLUMNS($A:H),FALSE)</f>
        <v>#N/A</v>
      </c>
      <c r="L471" s="142" t="e">
        <f>VLOOKUP($C471,Data!$A$1:$CC$300,COLUMNS($A:I),FALSE)</f>
        <v>#N/A</v>
      </c>
      <c r="M471" s="142" t="e">
        <f>VLOOKUP($C471,Data!$A$1:$CC$300,COLUMNS($A:J),FALSE)</f>
        <v>#N/A</v>
      </c>
      <c r="N471" s="142" t="e">
        <f>VLOOKUP($C471,Data!$A$1:$CC$300,COLUMNS($A:K),FALSE)</f>
        <v>#N/A</v>
      </c>
      <c r="O471" s="142" t="e">
        <f>VLOOKUP($C471,Data!$A$1:$CC$300,COLUMNS($A:L),FALSE)</f>
        <v>#N/A</v>
      </c>
      <c r="P471" s="142" t="e">
        <f>VLOOKUP($C471,Data!$A$1:$CC$300,COLUMNS($A:M),FALSE)</f>
        <v>#N/A</v>
      </c>
      <c r="Q471" s="142" t="e">
        <f>VLOOKUP($C471,Data!$A$1:$CC$300,COLUMNS($A:N),FALSE)</f>
        <v>#N/A</v>
      </c>
      <c r="R471" s="142" t="e">
        <f>VLOOKUP($C471,Data!$A$1:$CC$300,COLUMNS($A:O),FALSE)</f>
        <v>#N/A</v>
      </c>
      <c r="S471" s="142" t="e">
        <f>VLOOKUP($C471,Data!$A$1:$CC$300,COLUMNS($A:P),FALSE)</f>
        <v>#N/A</v>
      </c>
      <c r="T471" s="142" t="e">
        <f>VLOOKUP($C471,Data!$A$1:$CC$300,COLUMNS($A:Q),FALSE)</f>
        <v>#N/A</v>
      </c>
    </row>
    <row r="472" spans="1:20" ht="15" thickBot="1">
      <c r="A472" s="7">
        <v>470</v>
      </c>
      <c r="B472" s="59" t="s">
        <v>759</v>
      </c>
      <c r="C472" s="60" t="s">
        <v>760</v>
      </c>
      <c r="D472" s="68" t="s">
        <v>793</v>
      </c>
      <c r="E472" s="142" t="e">
        <f>VLOOKUP($C472,Data!$A$1:$CC$300,COLUMNS($A:B),FALSE)</f>
        <v>#N/A</v>
      </c>
      <c r="F472" s="142" t="e">
        <f>VLOOKUP($C472,Data!$A$1:$CC$300,COLUMNS($A:C),FALSE)</f>
        <v>#N/A</v>
      </c>
      <c r="G472" s="142" t="e">
        <f>VLOOKUP($C472,Data!$A$1:$CC$300,COLUMNS($A:D),FALSE)</f>
        <v>#N/A</v>
      </c>
      <c r="H472" s="142" t="e">
        <f>VLOOKUP($C472,Data!$A$1:$CC$300,COLUMNS($A:E),FALSE)</f>
        <v>#N/A</v>
      </c>
      <c r="I472" s="142" t="e">
        <f>VLOOKUP($C472,Data!$A$1:$CC$300,COLUMNS($A:F),FALSE)</f>
        <v>#N/A</v>
      </c>
      <c r="J472" s="142" t="e">
        <f>VLOOKUP($C472,Data!$A$1:$CC$300,COLUMNS($A:G),FALSE)</f>
        <v>#N/A</v>
      </c>
      <c r="K472" s="142" t="e">
        <f>VLOOKUP($C472,Data!$A$1:$CC$300,COLUMNS($A:H),FALSE)</f>
        <v>#N/A</v>
      </c>
      <c r="L472" s="142" t="e">
        <f>VLOOKUP($C472,Data!$A$1:$CC$300,COLUMNS($A:I),FALSE)</f>
        <v>#N/A</v>
      </c>
      <c r="M472" s="142" t="e">
        <f>VLOOKUP($C472,Data!$A$1:$CC$300,COLUMNS($A:J),FALSE)</f>
        <v>#N/A</v>
      </c>
      <c r="N472" s="142" t="e">
        <f>VLOOKUP($C472,Data!$A$1:$CC$300,COLUMNS($A:K),FALSE)</f>
        <v>#N/A</v>
      </c>
      <c r="O472" s="142" t="e">
        <f>VLOOKUP($C472,Data!$A$1:$CC$300,COLUMNS($A:L),FALSE)</f>
        <v>#N/A</v>
      </c>
      <c r="P472" s="142" t="e">
        <f>VLOOKUP($C472,Data!$A$1:$CC$300,COLUMNS($A:M),FALSE)</f>
        <v>#N/A</v>
      </c>
      <c r="Q472" s="142" t="e">
        <f>VLOOKUP($C472,Data!$A$1:$CC$300,COLUMNS($A:N),FALSE)</f>
        <v>#N/A</v>
      </c>
      <c r="R472" s="142" t="e">
        <f>VLOOKUP($C472,Data!$A$1:$CC$300,COLUMNS($A:O),FALSE)</f>
        <v>#N/A</v>
      </c>
      <c r="S472" s="142" t="e">
        <f>VLOOKUP($C472,Data!$A$1:$CC$300,COLUMNS($A:P),FALSE)</f>
        <v>#N/A</v>
      </c>
      <c r="T472" s="142" t="e">
        <f>VLOOKUP($C472,Data!$A$1:$CC$300,COLUMNS($A:Q),FALSE)</f>
        <v>#N/A</v>
      </c>
    </row>
    <row r="473" spans="1:20" ht="15" thickBot="1">
      <c r="A473" s="7">
        <v>471</v>
      </c>
      <c r="B473" s="59" t="s">
        <v>761</v>
      </c>
      <c r="C473" s="60" t="s">
        <v>762</v>
      </c>
      <c r="D473" s="68" t="s">
        <v>793</v>
      </c>
      <c r="E473" s="142" t="e">
        <f>VLOOKUP($C473,Data!$A$1:$CC$300,COLUMNS($A:B),FALSE)</f>
        <v>#N/A</v>
      </c>
      <c r="F473" s="142" t="e">
        <f>VLOOKUP($C473,Data!$A$1:$CC$300,COLUMNS($A:C),FALSE)</f>
        <v>#N/A</v>
      </c>
      <c r="G473" s="142" t="e">
        <f>VLOOKUP($C473,Data!$A$1:$CC$300,COLUMNS($A:D),FALSE)</f>
        <v>#N/A</v>
      </c>
      <c r="H473" s="142" t="e">
        <f>VLOOKUP($C473,Data!$A$1:$CC$300,COLUMNS($A:E),FALSE)</f>
        <v>#N/A</v>
      </c>
      <c r="I473" s="142" t="e">
        <f>VLOOKUP($C473,Data!$A$1:$CC$300,COLUMNS($A:F),FALSE)</f>
        <v>#N/A</v>
      </c>
      <c r="J473" s="142" t="e">
        <f>VLOOKUP($C473,Data!$A$1:$CC$300,COLUMNS($A:G),FALSE)</f>
        <v>#N/A</v>
      </c>
      <c r="K473" s="142" t="e">
        <f>VLOOKUP($C473,Data!$A$1:$CC$300,COLUMNS($A:H),FALSE)</f>
        <v>#N/A</v>
      </c>
      <c r="L473" s="142" t="e">
        <f>VLOOKUP($C473,Data!$A$1:$CC$300,COLUMNS($A:I),FALSE)</f>
        <v>#N/A</v>
      </c>
      <c r="M473" s="142" t="e">
        <f>VLOOKUP($C473,Data!$A$1:$CC$300,COLUMNS($A:J),FALSE)</f>
        <v>#N/A</v>
      </c>
      <c r="N473" s="142" t="e">
        <f>VLOOKUP($C473,Data!$A$1:$CC$300,COLUMNS($A:K),FALSE)</f>
        <v>#N/A</v>
      </c>
      <c r="O473" s="142" t="e">
        <f>VLOOKUP($C473,Data!$A$1:$CC$300,COLUMNS($A:L),FALSE)</f>
        <v>#N/A</v>
      </c>
      <c r="P473" s="142" t="e">
        <f>VLOOKUP($C473,Data!$A$1:$CC$300,COLUMNS($A:M),FALSE)</f>
        <v>#N/A</v>
      </c>
      <c r="Q473" s="142" t="e">
        <f>VLOOKUP($C473,Data!$A$1:$CC$300,COLUMNS($A:N),FALSE)</f>
        <v>#N/A</v>
      </c>
      <c r="R473" s="142" t="e">
        <f>VLOOKUP($C473,Data!$A$1:$CC$300,COLUMNS($A:O),FALSE)</f>
        <v>#N/A</v>
      </c>
      <c r="S473" s="142" t="e">
        <f>VLOOKUP($C473,Data!$A$1:$CC$300,COLUMNS($A:P),FALSE)</f>
        <v>#N/A</v>
      </c>
      <c r="T473" s="142" t="e">
        <f>VLOOKUP($C473,Data!$A$1:$CC$300,COLUMNS($A:Q),FALSE)</f>
        <v>#N/A</v>
      </c>
    </row>
    <row r="474" spans="1:20" ht="15" thickBot="1">
      <c r="A474" s="7">
        <v>472</v>
      </c>
      <c r="B474" s="59" t="s">
        <v>763</v>
      </c>
      <c r="C474" s="60" t="s">
        <v>764</v>
      </c>
      <c r="D474" s="68" t="s">
        <v>793</v>
      </c>
      <c r="E474" s="142" t="e">
        <f>VLOOKUP($C474,Data!$A$1:$CC$300,COLUMNS($A:B),FALSE)</f>
        <v>#N/A</v>
      </c>
      <c r="F474" s="142" t="e">
        <f>VLOOKUP($C474,Data!$A$1:$CC$300,COLUMNS($A:C),FALSE)</f>
        <v>#N/A</v>
      </c>
      <c r="G474" s="142" t="e">
        <f>VLOOKUP($C474,Data!$A$1:$CC$300,COLUMNS($A:D),FALSE)</f>
        <v>#N/A</v>
      </c>
      <c r="H474" s="142" t="e">
        <f>VLOOKUP($C474,Data!$A$1:$CC$300,COLUMNS($A:E),FALSE)</f>
        <v>#N/A</v>
      </c>
      <c r="I474" s="142" t="e">
        <f>VLOOKUP($C474,Data!$A$1:$CC$300,COLUMNS($A:F),FALSE)</f>
        <v>#N/A</v>
      </c>
      <c r="J474" s="142" t="e">
        <f>VLOOKUP($C474,Data!$A$1:$CC$300,COLUMNS($A:G),FALSE)</f>
        <v>#N/A</v>
      </c>
      <c r="K474" s="142" t="e">
        <f>VLOOKUP($C474,Data!$A$1:$CC$300,COLUMNS($A:H),FALSE)</f>
        <v>#N/A</v>
      </c>
      <c r="L474" s="142" t="e">
        <f>VLOOKUP($C474,Data!$A$1:$CC$300,COLUMNS($A:I),FALSE)</f>
        <v>#N/A</v>
      </c>
      <c r="M474" s="142" t="e">
        <f>VLOOKUP($C474,Data!$A$1:$CC$300,COLUMNS($A:J),FALSE)</f>
        <v>#N/A</v>
      </c>
      <c r="N474" s="142" t="e">
        <f>VLOOKUP($C474,Data!$A$1:$CC$300,COLUMNS($A:K),FALSE)</f>
        <v>#N/A</v>
      </c>
      <c r="O474" s="142" t="e">
        <f>VLOOKUP($C474,Data!$A$1:$CC$300,COLUMNS($A:L),FALSE)</f>
        <v>#N/A</v>
      </c>
      <c r="P474" s="142" t="e">
        <f>VLOOKUP($C474,Data!$A$1:$CC$300,COLUMNS($A:M),FALSE)</f>
        <v>#N/A</v>
      </c>
      <c r="Q474" s="142" t="e">
        <f>VLOOKUP($C474,Data!$A$1:$CC$300,COLUMNS($A:N),FALSE)</f>
        <v>#N/A</v>
      </c>
      <c r="R474" s="142" t="e">
        <f>VLOOKUP($C474,Data!$A$1:$CC$300,COLUMNS($A:O),FALSE)</f>
        <v>#N/A</v>
      </c>
      <c r="S474" s="142" t="e">
        <f>VLOOKUP($C474,Data!$A$1:$CC$300,COLUMNS($A:P),FALSE)</f>
        <v>#N/A</v>
      </c>
      <c r="T474" s="142" t="e">
        <f>VLOOKUP($C474,Data!$A$1:$CC$300,COLUMNS($A:Q),FALSE)</f>
        <v>#N/A</v>
      </c>
    </row>
    <row r="475" spans="1:20" ht="15" thickBot="1">
      <c r="A475" s="7">
        <v>473</v>
      </c>
      <c r="B475" s="59" t="s">
        <v>765</v>
      </c>
      <c r="C475" s="60" t="s">
        <v>766</v>
      </c>
      <c r="D475" s="68" t="s">
        <v>793</v>
      </c>
      <c r="E475" s="142" t="e">
        <f>VLOOKUP($C475,Data!$A$1:$CC$300,COLUMNS($A:B),FALSE)</f>
        <v>#N/A</v>
      </c>
      <c r="F475" s="142" t="e">
        <f>VLOOKUP($C475,Data!$A$1:$CC$300,COLUMNS($A:C),FALSE)</f>
        <v>#N/A</v>
      </c>
      <c r="G475" s="142" t="e">
        <f>VLOOKUP($C475,Data!$A$1:$CC$300,COLUMNS($A:D),FALSE)</f>
        <v>#N/A</v>
      </c>
      <c r="H475" s="142" t="e">
        <f>VLOOKUP($C475,Data!$A$1:$CC$300,COLUMNS($A:E),FALSE)</f>
        <v>#N/A</v>
      </c>
      <c r="I475" s="142" t="e">
        <f>VLOOKUP($C475,Data!$A$1:$CC$300,COLUMNS($A:F),FALSE)</f>
        <v>#N/A</v>
      </c>
      <c r="J475" s="142" t="e">
        <f>VLOOKUP($C475,Data!$A$1:$CC$300,COLUMNS($A:G),FALSE)</f>
        <v>#N/A</v>
      </c>
      <c r="K475" s="142" t="e">
        <f>VLOOKUP($C475,Data!$A$1:$CC$300,COLUMNS($A:H),FALSE)</f>
        <v>#N/A</v>
      </c>
      <c r="L475" s="142" t="e">
        <f>VLOOKUP($C475,Data!$A$1:$CC$300,COLUMNS($A:I),FALSE)</f>
        <v>#N/A</v>
      </c>
      <c r="M475" s="142" t="e">
        <f>VLOOKUP($C475,Data!$A$1:$CC$300,COLUMNS($A:J),FALSE)</f>
        <v>#N/A</v>
      </c>
      <c r="N475" s="142" t="e">
        <f>VLOOKUP($C475,Data!$A$1:$CC$300,COLUMNS($A:K),FALSE)</f>
        <v>#N/A</v>
      </c>
      <c r="O475" s="142" t="e">
        <f>VLOOKUP($C475,Data!$A$1:$CC$300,COLUMNS($A:L),FALSE)</f>
        <v>#N/A</v>
      </c>
      <c r="P475" s="142" t="e">
        <f>VLOOKUP($C475,Data!$A$1:$CC$300,COLUMNS($A:M),FALSE)</f>
        <v>#N/A</v>
      </c>
      <c r="Q475" s="142" t="e">
        <f>VLOOKUP($C475,Data!$A$1:$CC$300,COLUMNS($A:N),FALSE)</f>
        <v>#N/A</v>
      </c>
      <c r="R475" s="142" t="e">
        <f>VLOOKUP($C475,Data!$A$1:$CC$300,COLUMNS($A:O),FALSE)</f>
        <v>#N/A</v>
      </c>
      <c r="S475" s="142" t="e">
        <f>VLOOKUP($C475,Data!$A$1:$CC$300,COLUMNS($A:P),FALSE)</f>
        <v>#N/A</v>
      </c>
      <c r="T475" s="142" t="e">
        <f>VLOOKUP($C475,Data!$A$1:$CC$300,COLUMNS($A:Q),FALSE)</f>
        <v>#N/A</v>
      </c>
    </row>
    <row r="476" spans="1:20" ht="15" thickBot="1">
      <c r="A476" s="7">
        <v>474</v>
      </c>
      <c r="B476" s="59" t="s">
        <v>767</v>
      </c>
      <c r="C476" s="60" t="s">
        <v>768</v>
      </c>
      <c r="D476" s="68" t="s">
        <v>793</v>
      </c>
      <c r="E476" s="142" t="e">
        <f>VLOOKUP($C476,Data!$A$1:$CC$300,COLUMNS($A:B),FALSE)</f>
        <v>#N/A</v>
      </c>
      <c r="F476" s="142" t="e">
        <f>VLOOKUP($C476,Data!$A$1:$CC$300,COLUMNS($A:C),FALSE)</f>
        <v>#N/A</v>
      </c>
      <c r="G476" s="142" t="e">
        <f>VLOOKUP($C476,Data!$A$1:$CC$300,COLUMNS($A:D),FALSE)</f>
        <v>#N/A</v>
      </c>
      <c r="H476" s="142" t="e">
        <f>VLOOKUP($C476,Data!$A$1:$CC$300,COLUMNS($A:E),FALSE)</f>
        <v>#N/A</v>
      </c>
      <c r="I476" s="142" t="e">
        <f>VLOOKUP($C476,Data!$A$1:$CC$300,COLUMNS($A:F),FALSE)</f>
        <v>#N/A</v>
      </c>
      <c r="J476" s="142" t="e">
        <f>VLOOKUP($C476,Data!$A$1:$CC$300,COLUMNS($A:G),FALSE)</f>
        <v>#N/A</v>
      </c>
      <c r="K476" s="142" t="e">
        <f>VLOOKUP($C476,Data!$A$1:$CC$300,COLUMNS($A:H),FALSE)</f>
        <v>#N/A</v>
      </c>
      <c r="L476" s="142" t="e">
        <f>VLOOKUP($C476,Data!$A$1:$CC$300,COLUMNS($A:I),FALSE)</f>
        <v>#N/A</v>
      </c>
      <c r="M476" s="142" t="e">
        <f>VLOOKUP($C476,Data!$A$1:$CC$300,COLUMNS($A:J),FALSE)</f>
        <v>#N/A</v>
      </c>
      <c r="N476" s="142" t="e">
        <f>VLOOKUP($C476,Data!$A$1:$CC$300,COLUMNS($A:K),FALSE)</f>
        <v>#N/A</v>
      </c>
      <c r="O476" s="142" t="e">
        <f>VLOOKUP($C476,Data!$A$1:$CC$300,COLUMNS($A:L),FALSE)</f>
        <v>#N/A</v>
      </c>
      <c r="P476" s="142" t="e">
        <f>VLOOKUP($C476,Data!$A$1:$CC$300,COLUMNS($A:M),FALSE)</f>
        <v>#N/A</v>
      </c>
      <c r="Q476" s="142" t="e">
        <f>VLOOKUP($C476,Data!$A$1:$CC$300,COLUMNS($A:N),FALSE)</f>
        <v>#N/A</v>
      </c>
      <c r="R476" s="142" t="e">
        <f>VLOOKUP($C476,Data!$A$1:$CC$300,COLUMNS($A:O),FALSE)</f>
        <v>#N/A</v>
      </c>
      <c r="S476" s="142" t="e">
        <f>VLOOKUP($C476,Data!$A$1:$CC$300,COLUMNS($A:P),FALSE)</f>
        <v>#N/A</v>
      </c>
      <c r="T476" s="142" t="e">
        <f>VLOOKUP($C476,Data!$A$1:$CC$300,COLUMNS($A:Q),FALSE)</f>
        <v>#N/A</v>
      </c>
    </row>
    <row r="477" spans="1:20" ht="15" thickBot="1">
      <c r="A477" s="7">
        <v>475</v>
      </c>
      <c r="B477" s="59" t="s">
        <v>769</v>
      </c>
      <c r="C477" s="60" t="s">
        <v>770</v>
      </c>
      <c r="D477" s="68" t="s">
        <v>793</v>
      </c>
      <c r="E477" s="142" t="e">
        <f>VLOOKUP($C477,Data!$A$1:$CC$300,COLUMNS($A:B),FALSE)</f>
        <v>#N/A</v>
      </c>
      <c r="F477" s="142" t="e">
        <f>VLOOKUP($C477,Data!$A$1:$CC$300,COLUMNS($A:C),FALSE)</f>
        <v>#N/A</v>
      </c>
      <c r="G477" s="142" t="e">
        <f>VLOOKUP($C477,Data!$A$1:$CC$300,COLUMNS($A:D),FALSE)</f>
        <v>#N/A</v>
      </c>
      <c r="H477" s="142" t="e">
        <f>VLOOKUP($C477,Data!$A$1:$CC$300,COLUMNS($A:E),FALSE)</f>
        <v>#N/A</v>
      </c>
      <c r="I477" s="142" t="e">
        <f>VLOOKUP($C477,Data!$A$1:$CC$300,COLUMNS($A:F),FALSE)</f>
        <v>#N/A</v>
      </c>
      <c r="J477" s="142" t="e">
        <f>VLOOKUP($C477,Data!$A$1:$CC$300,COLUMNS($A:G),FALSE)</f>
        <v>#N/A</v>
      </c>
      <c r="K477" s="142" t="e">
        <f>VLOOKUP($C477,Data!$A$1:$CC$300,COLUMNS($A:H),FALSE)</f>
        <v>#N/A</v>
      </c>
      <c r="L477" s="142" t="e">
        <f>VLOOKUP($C477,Data!$A$1:$CC$300,COLUMNS($A:I),FALSE)</f>
        <v>#N/A</v>
      </c>
      <c r="M477" s="142" t="e">
        <f>VLOOKUP($C477,Data!$A$1:$CC$300,COLUMNS($A:J),FALSE)</f>
        <v>#N/A</v>
      </c>
      <c r="N477" s="142" t="e">
        <f>VLOOKUP($C477,Data!$A$1:$CC$300,COLUMNS($A:K),FALSE)</f>
        <v>#N/A</v>
      </c>
      <c r="O477" s="142" t="e">
        <f>VLOOKUP($C477,Data!$A$1:$CC$300,COLUMNS($A:L),FALSE)</f>
        <v>#N/A</v>
      </c>
      <c r="P477" s="142" t="e">
        <f>VLOOKUP($C477,Data!$A$1:$CC$300,COLUMNS($A:M),FALSE)</f>
        <v>#N/A</v>
      </c>
      <c r="Q477" s="142" t="e">
        <f>VLOOKUP($C477,Data!$A$1:$CC$300,COLUMNS($A:N),FALSE)</f>
        <v>#N/A</v>
      </c>
      <c r="R477" s="142" t="e">
        <f>VLOOKUP($C477,Data!$A$1:$CC$300,COLUMNS($A:O),FALSE)</f>
        <v>#N/A</v>
      </c>
      <c r="S477" s="142" t="e">
        <f>VLOOKUP($C477,Data!$A$1:$CC$300,COLUMNS($A:P),FALSE)</f>
        <v>#N/A</v>
      </c>
      <c r="T477" s="142" t="e">
        <f>VLOOKUP($C477,Data!$A$1:$CC$300,COLUMNS($A:Q),FALSE)</f>
        <v>#N/A</v>
      </c>
    </row>
    <row r="478" spans="1:20" ht="15" thickBot="1">
      <c r="A478" s="7">
        <v>476</v>
      </c>
      <c r="B478" s="59" t="s">
        <v>771</v>
      </c>
      <c r="C478" s="60" t="s">
        <v>772</v>
      </c>
      <c r="D478" s="68" t="s">
        <v>793</v>
      </c>
      <c r="E478" s="142" t="e">
        <f>VLOOKUP($C478,Data!$A$1:$CC$300,COLUMNS($A:B),FALSE)</f>
        <v>#N/A</v>
      </c>
      <c r="F478" s="142" t="e">
        <f>VLOOKUP($C478,Data!$A$1:$CC$300,COLUMNS($A:C),FALSE)</f>
        <v>#N/A</v>
      </c>
      <c r="G478" s="142" t="e">
        <f>VLOOKUP($C478,Data!$A$1:$CC$300,COLUMNS($A:D),FALSE)</f>
        <v>#N/A</v>
      </c>
      <c r="H478" s="142" t="e">
        <f>VLOOKUP($C478,Data!$A$1:$CC$300,COLUMNS($A:E),FALSE)</f>
        <v>#N/A</v>
      </c>
      <c r="I478" s="142" t="e">
        <f>VLOOKUP($C478,Data!$A$1:$CC$300,COLUMNS($A:F),FALSE)</f>
        <v>#N/A</v>
      </c>
      <c r="J478" s="142" t="e">
        <f>VLOOKUP($C478,Data!$A$1:$CC$300,COLUMNS($A:G),FALSE)</f>
        <v>#N/A</v>
      </c>
      <c r="K478" s="142" t="e">
        <f>VLOOKUP($C478,Data!$A$1:$CC$300,COLUMNS($A:H),FALSE)</f>
        <v>#N/A</v>
      </c>
      <c r="L478" s="142" t="e">
        <f>VLOOKUP($C478,Data!$A$1:$CC$300,COLUMNS($A:I),FALSE)</f>
        <v>#N/A</v>
      </c>
      <c r="M478" s="142" t="e">
        <f>VLOOKUP($C478,Data!$A$1:$CC$300,COLUMNS($A:J),FALSE)</f>
        <v>#N/A</v>
      </c>
      <c r="N478" s="142" t="e">
        <f>VLOOKUP($C478,Data!$A$1:$CC$300,COLUMNS($A:K),FALSE)</f>
        <v>#N/A</v>
      </c>
      <c r="O478" s="142" t="e">
        <f>VLOOKUP($C478,Data!$A$1:$CC$300,COLUMNS($A:L),FALSE)</f>
        <v>#N/A</v>
      </c>
      <c r="P478" s="142" t="e">
        <f>VLOOKUP($C478,Data!$A$1:$CC$300,COLUMNS($A:M),FALSE)</f>
        <v>#N/A</v>
      </c>
      <c r="Q478" s="142" t="e">
        <f>VLOOKUP($C478,Data!$A$1:$CC$300,COLUMNS($A:N),FALSE)</f>
        <v>#N/A</v>
      </c>
      <c r="R478" s="142" t="e">
        <f>VLOOKUP($C478,Data!$A$1:$CC$300,COLUMNS($A:O),FALSE)</f>
        <v>#N/A</v>
      </c>
      <c r="S478" s="142" t="e">
        <f>VLOOKUP($C478,Data!$A$1:$CC$300,COLUMNS($A:P),FALSE)</f>
        <v>#N/A</v>
      </c>
      <c r="T478" s="142" t="e">
        <f>VLOOKUP($C478,Data!$A$1:$CC$300,COLUMNS($A:Q),FALSE)</f>
        <v>#N/A</v>
      </c>
    </row>
    <row r="479" spans="1:20" ht="15" thickBot="1">
      <c r="A479" s="7">
        <v>477</v>
      </c>
      <c r="B479" s="59" t="s">
        <v>773</v>
      </c>
      <c r="C479" s="60" t="s">
        <v>774</v>
      </c>
      <c r="D479" s="61" t="s">
        <v>793</v>
      </c>
      <c r="E479" s="142" t="e">
        <f>VLOOKUP($C479,Data!$A$1:$CC$300,COLUMNS($A:B),FALSE)</f>
        <v>#N/A</v>
      </c>
      <c r="F479" s="142" t="e">
        <f>VLOOKUP($C479,Data!$A$1:$CC$300,COLUMNS($A:C),FALSE)</f>
        <v>#N/A</v>
      </c>
      <c r="G479" s="142" t="e">
        <f>VLOOKUP($C479,Data!$A$1:$CC$300,COLUMNS($A:D),FALSE)</f>
        <v>#N/A</v>
      </c>
      <c r="H479" s="142" t="e">
        <f>VLOOKUP($C479,Data!$A$1:$CC$300,COLUMNS($A:E),FALSE)</f>
        <v>#N/A</v>
      </c>
      <c r="I479" s="142" t="e">
        <f>VLOOKUP($C479,Data!$A$1:$CC$300,COLUMNS($A:F),FALSE)</f>
        <v>#N/A</v>
      </c>
      <c r="J479" s="142" t="e">
        <f>VLOOKUP($C479,Data!$A$1:$CC$300,COLUMNS($A:G),FALSE)</f>
        <v>#N/A</v>
      </c>
      <c r="K479" s="142" t="e">
        <f>VLOOKUP($C479,Data!$A$1:$CC$300,COLUMNS($A:H),FALSE)</f>
        <v>#N/A</v>
      </c>
      <c r="L479" s="142" t="e">
        <f>VLOOKUP($C479,Data!$A$1:$CC$300,COLUMNS($A:I),FALSE)</f>
        <v>#N/A</v>
      </c>
      <c r="M479" s="142" t="e">
        <f>VLOOKUP($C479,Data!$A$1:$CC$300,COLUMNS($A:J),FALSE)</f>
        <v>#N/A</v>
      </c>
      <c r="N479" s="142" t="e">
        <f>VLOOKUP($C479,Data!$A$1:$CC$300,COLUMNS($A:K),FALSE)</f>
        <v>#N/A</v>
      </c>
      <c r="O479" s="142" t="e">
        <f>VLOOKUP($C479,Data!$A$1:$CC$300,COLUMNS($A:L),FALSE)</f>
        <v>#N/A</v>
      </c>
      <c r="P479" s="142" t="e">
        <f>VLOOKUP($C479,Data!$A$1:$CC$300,COLUMNS($A:M),FALSE)</f>
        <v>#N/A</v>
      </c>
      <c r="Q479" s="142" t="e">
        <f>VLOOKUP($C479,Data!$A$1:$CC$300,COLUMNS($A:N),FALSE)</f>
        <v>#N/A</v>
      </c>
      <c r="R479" s="142" t="e">
        <f>VLOOKUP($C479,Data!$A$1:$CC$300,COLUMNS($A:O),FALSE)</f>
        <v>#N/A</v>
      </c>
      <c r="S479" s="142" t="e">
        <f>VLOOKUP($C479,Data!$A$1:$CC$300,COLUMNS($A:P),FALSE)</f>
        <v>#N/A</v>
      </c>
      <c r="T479" s="142" t="e">
        <f>VLOOKUP($C479,Data!$A$1:$CC$300,COLUMNS($A:Q),FALSE)</f>
        <v>#N/A</v>
      </c>
    </row>
    <row r="480" spans="1:20" ht="15" thickBot="1">
      <c r="A480" s="7">
        <v>478</v>
      </c>
      <c r="B480" s="59" t="s">
        <v>775</v>
      </c>
      <c r="C480" s="60" t="s">
        <v>776</v>
      </c>
      <c r="D480" s="61" t="s">
        <v>793</v>
      </c>
      <c r="E480" s="142" t="e">
        <f>VLOOKUP($C480,Data!$A$1:$CC$300,COLUMNS($A:B),FALSE)</f>
        <v>#N/A</v>
      </c>
      <c r="F480" s="142" t="e">
        <f>VLOOKUP($C480,Data!$A$1:$CC$300,COLUMNS($A:C),FALSE)</f>
        <v>#N/A</v>
      </c>
      <c r="G480" s="142" t="e">
        <f>VLOOKUP($C480,Data!$A$1:$CC$300,COLUMNS($A:D),FALSE)</f>
        <v>#N/A</v>
      </c>
      <c r="H480" s="142" t="e">
        <f>VLOOKUP($C480,Data!$A$1:$CC$300,COLUMNS($A:E),FALSE)</f>
        <v>#N/A</v>
      </c>
      <c r="I480" s="142" t="e">
        <f>VLOOKUP($C480,Data!$A$1:$CC$300,COLUMNS($A:F),FALSE)</f>
        <v>#N/A</v>
      </c>
      <c r="J480" s="142" t="e">
        <f>VLOOKUP($C480,Data!$A$1:$CC$300,COLUMNS($A:G),FALSE)</f>
        <v>#N/A</v>
      </c>
      <c r="K480" s="142" t="e">
        <f>VLOOKUP($C480,Data!$A$1:$CC$300,COLUMNS($A:H),FALSE)</f>
        <v>#N/A</v>
      </c>
      <c r="L480" s="142" t="e">
        <f>VLOOKUP($C480,Data!$A$1:$CC$300,COLUMNS($A:I),FALSE)</f>
        <v>#N/A</v>
      </c>
      <c r="M480" s="142" t="e">
        <f>VLOOKUP($C480,Data!$A$1:$CC$300,COLUMNS($A:J),FALSE)</f>
        <v>#N/A</v>
      </c>
      <c r="N480" s="142" t="e">
        <f>VLOOKUP($C480,Data!$A$1:$CC$300,COLUMNS($A:K),FALSE)</f>
        <v>#N/A</v>
      </c>
      <c r="O480" s="142" t="e">
        <f>VLOOKUP($C480,Data!$A$1:$CC$300,COLUMNS($A:L),FALSE)</f>
        <v>#N/A</v>
      </c>
      <c r="P480" s="142" t="e">
        <f>VLOOKUP($C480,Data!$A$1:$CC$300,COLUMNS($A:M),FALSE)</f>
        <v>#N/A</v>
      </c>
      <c r="Q480" s="142" t="e">
        <f>VLOOKUP($C480,Data!$A$1:$CC$300,COLUMNS($A:N),FALSE)</f>
        <v>#N/A</v>
      </c>
      <c r="R480" s="142" t="e">
        <f>VLOOKUP($C480,Data!$A$1:$CC$300,COLUMNS($A:O),FALSE)</f>
        <v>#N/A</v>
      </c>
      <c r="S480" s="142" t="e">
        <f>VLOOKUP($C480,Data!$A$1:$CC$300,COLUMNS($A:P),FALSE)</f>
        <v>#N/A</v>
      </c>
      <c r="T480" s="142" t="e">
        <f>VLOOKUP($C480,Data!$A$1:$CC$300,COLUMNS($A:Q),FALSE)</f>
        <v>#N/A</v>
      </c>
    </row>
    <row r="481" spans="1:20" ht="15" thickBot="1">
      <c r="A481" s="7">
        <v>479</v>
      </c>
      <c r="B481" s="59" t="s">
        <v>777</v>
      </c>
      <c r="C481" s="60" t="s">
        <v>778</v>
      </c>
      <c r="D481" s="61" t="s">
        <v>793</v>
      </c>
      <c r="E481" s="142" t="e">
        <f>VLOOKUP($C481,Data!$A$1:$CC$300,COLUMNS($A:B),FALSE)</f>
        <v>#N/A</v>
      </c>
      <c r="F481" s="142" t="e">
        <f>VLOOKUP($C481,Data!$A$1:$CC$300,COLUMNS($A:C),FALSE)</f>
        <v>#N/A</v>
      </c>
      <c r="G481" s="142" t="e">
        <f>VLOOKUP($C481,Data!$A$1:$CC$300,COLUMNS($A:D),FALSE)</f>
        <v>#N/A</v>
      </c>
      <c r="H481" s="142" t="e">
        <f>VLOOKUP($C481,Data!$A$1:$CC$300,COLUMNS($A:E),FALSE)</f>
        <v>#N/A</v>
      </c>
      <c r="I481" s="142" t="e">
        <f>VLOOKUP($C481,Data!$A$1:$CC$300,COLUMNS($A:F),FALSE)</f>
        <v>#N/A</v>
      </c>
      <c r="J481" s="142" t="e">
        <f>VLOOKUP($C481,Data!$A$1:$CC$300,COLUMNS($A:G),FALSE)</f>
        <v>#N/A</v>
      </c>
      <c r="K481" s="142" t="e">
        <f>VLOOKUP($C481,Data!$A$1:$CC$300,COLUMNS($A:H),FALSE)</f>
        <v>#N/A</v>
      </c>
      <c r="L481" s="142" t="e">
        <f>VLOOKUP($C481,Data!$A$1:$CC$300,COLUMNS($A:I),FALSE)</f>
        <v>#N/A</v>
      </c>
      <c r="M481" s="142" t="e">
        <f>VLOOKUP($C481,Data!$A$1:$CC$300,COLUMNS($A:J),FALSE)</f>
        <v>#N/A</v>
      </c>
      <c r="N481" s="142" t="e">
        <f>VLOOKUP($C481,Data!$A$1:$CC$300,COLUMNS($A:K),FALSE)</f>
        <v>#N/A</v>
      </c>
      <c r="O481" s="142" t="e">
        <f>VLOOKUP($C481,Data!$A$1:$CC$300,COLUMNS($A:L),FALSE)</f>
        <v>#N/A</v>
      </c>
      <c r="P481" s="142" t="e">
        <f>VLOOKUP($C481,Data!$A$1:$CC$300,COLUMNS($A:M),FALSE)</f>
        <v>#N/A</v>
      </c>
      <c r="Q481" s="142" t="e">
        <f>VLOOKUP($C481,Data!$A$1:$CC$300,COLUMNS($A:N),FALSE)</f>
        <v>#N/A</v>
      </c>
      <c r="R481" s="142" t="e">
        <f>VLOOKUP($C481,Data!$A$1:$CC$300,COLUMNS($A:O),FALSE)</f>
        <v>#N/A</v>
      </c>
      <c r="S481" s="142" t="e">
        <f>VLOOKUP($C481,Data!$A$1:$CC$300,COLUMNS($A:P),FALSE)</f>
        <v>#N/A</v>
      </c>
      <c r="T481" s="142" t="e">
        <f>VLOOKUP($C481,Data!$A$1:$CC$300,COLUMNS($A:Q),FALSE)</f>
        <v>#N/A</v>
      </c>
    </row>
    <row r="482" spans="1:20" ht="15" thickBot="1">
      <c r="A482" s="7">
        <v>480</v>
      </c>
      <c r="B482" s="59" t="s">
        <v>779</v>
      </c>
      <c r="C482" s="60" t="s">
        <v>780</v>
      </c>
      <c r="D482" s="61" t="s">
        <v>793</v>
      </c>
      <c r="E482" s="142" t="e">
        <f>VLOOKUP($C482,Data!$A$1:$CC$300,COLUMNS($A:B),FALSE)</f>
        <v>#N/A</v>
      </c>
      <c r="F482" s="142" t="e">
        <f>VLOOKUP($C482,Data!$A$1:$CC$300,COLUMNS($A:C),FALSE)</f>
        <v>#N/A</v>
      </c>
      <c r="G482" s="142" t="e">
        <f>VLOOKUP($C482,Data!$A$1:$CC$300,COLUMNS($A:D),FALSE)</f>
        <v>#N/A</v>
      </c>
      <c r="H482" s="142" t="e">
        <f>VLOOKUP($C482,Data!$A$1:$CC$300,COLUMNS($A:E),FALSE)</f>
        <v>#N/A</v>
      </c>
      <c r="I482" s="142" t="e">
        <f>VLOOKUP($C482,Data!$A$1:$CC$300,COLUMNS($A:F),FALSE)</f>
        <v>#N/A</v>
      </c>
      <c r="J482" s="142" t="e">
        <f>VLOOKUP($C482,Data!$A$1:$CC$300,COLUMNS($A:G),FALSE)</f>
        <v>#N/A</v>
      </c>
      <c r="K482" s="142" t="e">
        <f>VLOOKUP($C482,Data!$A$1:$CC$300,COLUMNS($A:H),FALSE)</f>
        <v>#N/A</v>
      </c>
      <c r="L482" s="142" t="e">
        <f>VLOOKUP($C482,Data!$A$1:$CC$300,COLUMNS($A:I),FALSE)</f>
        <v>#N/A</v>
      </c>
      <c r="M482" s="142" t="e">
        <f>VLOOKUP($C482,Data!$A$1:$CC$300,COLUMNS($A:J),FALSE)</f>
        <v>#N/A</v>
      </c>
      <c r="N482" s="142" t="e">
        <f>VLOOKUP($C482,Data!$A$1:$CC$300,COLUMNS($A:K),FALSE)</f>
        <v>#N/A</v>
      </c>
      <c r="O482" s="142" t="e">
        <f>VLOOKUP($C482,Data!$A$1:$CC$300,COLUMNS($A:L),FALSE)</f>
        <v>#N/A</v>
      </c>
      <c r="P482" s="142" t="e">
        <f>VLOOKUP($C482,Data!$A$1:$CC$300,COLUMNS($A:M),FALSE)</f>
        <v>#N/A</v>
      </c>
      <c r="Q482" s="142" t="e">
        <f>VLOOKUP($C482,Data!$A$1:$CC$300,COLUMNS($A:N),FALSE)</f>
        <v>#N/A</v>
      </c>
      <c r="R482" s="142" t="e">
        <f>VLOOKUP($C482,Data!$A$1:$CC$300,COLUMNS($A:O),FALSE)</f>
        <v>#N/A</v>
      </c>
      <c r="S482" s="142" t="e">
        <f>VLOOKUP($C482,Data!$A$1:$CC$300,COLUMNS($A:P),FALSE)</f>
        <v>#N/A</v>
      </c>
      <c r="T482" s="142" t="e">
        <f>VLOOKUP($C482,Data!$A$1:$CC$300,COLUMNS($A:Q),FALSE)</f>
        <v>#N/A</v>
      </c>
    </row>
    <row r="483" spans="1:20" ht="15" thickBot="1">
      <c r="A483" s="7">
        <v>481</v>
      </c>
      <c r="B483" s="59" t="s">
        <v>781</v>
      </c>
      <c r="C483" s="60" t="s">
        <v>782</v>
      </c>
      <c r="D483" s="61" t="s">
        <v>793</v>
      </c>
      <c r="E483" s="142" t="e">
        <f>VLOOKUP($C483,Data!$A$1:$CC$300,COLUMNS($A:B),FALSE)</f>
        <v>#N/A</v>
      </c>
      <c r="F483" s="142" t="e">
        <f>VLOOKUP($C483,Data!$A$1:$CC$300,COLUMNS($A:C),FALSE)</f>
        <v>#N/A</v>
      </c>
      <c r="G483" s="142" t="e">
        <f>VLOOKUP($C483,Data!$A$1:$CC$300,COLUMNS($A:D),FALSE)</f>
        <v>#N/A</v>
      </c>
      <c r="H483" s="142" t="e">
        <f>VLOOKUP($C483,Data!$A$1:$CC$300,COLUMNS($A:E),FALSE)</f>
        <v>#N/A</v>
      </c>
      <c r="I483" s="142" t="e">
        <f>VLOOKUP($C483,Data!$A$1:$CC$300,COLUMNS($A:F),FALSE)</f>
        <v>#N/A</v>
      </c>
      <c r="J483" s="142" t="e">
        <f>VLOOKUP($C483,Data!$A$1:$CC$300,COLUMNS($A:G),FALSE)</f>
        <v>#N/A</v>
      </c>
      <c r="K483" s="142" t="e">
        <f>VLOOKUP($C483,Data!$A$1:$CC$300,COLUMNS($A:H),FALSE)</f>
        <v>#N/A</v>
      </c>
      <c r="L483" s="142" t="e">
        <f>VLOOKUP($C483,Data!$A$1:$CC$300,COLUMNS($A:I),FALSE)</f>
        <v>#N/A</v>
      </c>
      <c r="M483" s="142" t="e">
        <f>VLOOKUP($C483,Data!$A$1:$CC$300,COLUMNS($A:J),FALSE)</f>
        <v>#N/A</v>
      </c>
      <c r="N483" s="142" t="e">
        <f>VLOOKUP($C483,Data!$A$1:$CC$300,COLUMNS($A:K),FALSE)</f>
        <v>#N/A</v>
      </c>
      <c r="O483" s="142" t="e">
        <f>VLOOKUP($C483,Data!$A$1:$CC$300,COLUMNS($A:L),FALSE)</f>
        <v>#N/A</v>
      </c>
      <c r="P483" s="142" t="e">
        <f>VLOOKUP($C483,Data!$A$1:$CC$300,COLUMNS($A:M),FALSE)</f>
        <v>#N/A</v>
      </c>
      <c r="Q483" s="142" t="e">
        <f>VLOOKUP($C483,Data!$A$1:$CC$300,COLUMNS($A:N),FALSE)</f>
        <v>#N/A</v>
      </c>
      <c r="R483" s="142" t="e">
        <f>VLOOKUP($C483,Data!$A$1:$CC$300,COLUMNS($A:O),FALSE)</f>
        <v>#N/A</v>
      </c>
      <c r="S483" s="142" t="e">
        <f>VLOOKUP($C483,Data!$A$1:$CC$300,COLUMNS($A:P),FALSE)</f>
        <v>#N/A</v>
      </c>
      <c r="T483" s="142" t="e">
        <f>VLOOKUP($C483,Data!$A$1:$CC$300,COLUMNS($A:Q),FALSE)</f>
        <v>#N/A</v>
      </c>
    </row>
    <row r="484" spans="1:20" ht="15" thickBot="1">
      <c r="A484" s="7">
        <v>482</v>
      </c>
      <c r="B484" s="59" t="s">
        <v>783</v>
      </c>
      <c r="C484" s="60" t="s">
        <v>784</v>
      </c>
      <c r="D484" s="61" t="s">
        <v>793</v>
      </c>
      <c r="E484" s="142" t="e">
        <f>VLOOKUP($C484,Data!$A$1:$CC$300,COLUMNS($A:B),FALSE)</f>
        <v>#N/A</v>
      </c>
      <c r="F484" s="142" t="e">
        <f>VLOOKUP($C484,Data!$A$1:$CC$300,COLUMNS($A:C),FALSE)</f>
        <v>#N/A</v>
      </c>
      <c r="G484" s="142" t="e">
        <f>VLOOKUP($C484,Data!$A$1:$CC$300,COLUMNS($A:D),FALSE)</f>
        <v>#N/A</v>
      </c>
      <c r="H484" s="142" t="e">
        <f>VLOOKUP($C484,Data!$A$1:$CC$300,COLUMNS($A:E),FALSE)</f>
        <v>#N/A</v>
      </c>
      <c r="I484" s="142" t="e">
        <f>VLOOKUP($C484,Data!$A$1:$CC$300,COLUMNS($A:F),FALSE)</f>
        <v>#N/A</v>
      </c>
      <c r="J484" s="142" t="e">
        <f>VLOOKUP($C484,Data!$A$1:$CC$300,COLUMNS($A:G),FALSE)</f>
        <v>#N/A</v>
      </c>
      <c r="K484" s="142" t="e">
        <f>VLOOKUP($C484,Data!$A$1:$CC$300,COLUMNS($A:H),FALSE)</f>
        <v>#N/A</v>
      </c>
      <c r="L484" s="142" t="e">
        <f>VLOOKUP($C484,Data!$A$1:$CC$300,COLUMNS($A:I),FALSE)</f>
        <v>#N/A</v>
      </c>
      <c r="M484" s="142" t="e">
        <f>VLOOKUP($C484,Data!$A$1:$CC$300,COLUMNS($A:J),FALSE)</f>
        <v>#N/A</v>
      </c>
      <c r="N484" s="142" t="e">
        <f>VLOOKUP($C484,Data!$A$1:$CC$300,COLUMNS($A:K),FALSE)</f>
        <v>#N/A</v>
      </c>
      <c r="O484" s="142" t="e">
        <f>VLOOKUP($C484,Data!$A$1:$CC$300,COLUMNS($A:L),FALSE)</f>
        <v>#N/A</v>
      </c>
      <c r="P484" s="142" t="e">
        <f>VLOOKUP($C484,Data!$A$1:$CC$300,COLUMNS($A:M),FALSE)</f>
        <v>#N/A</v>
      </c>
      <c r="Q484" s="142" t="e">
        <f>VLOOKUP($C484,Data!$A$1:$CC$300,COLUMNS($A:N),FALSE)</f>
        <v>#N/A</v>
      </c>
      <c r="R484" s="142" t="e">
        <f>VLOOKUP($C484,Data!$A$1:$CC$300,COLUMNS($A:O),FALSE)</f>
        <v>#N/A</v>
      </c>
      <c r="S484" s="142" t="e">
        <f>VLOOKUP($C484,Data!$A$1:$CC$300,COLUMNS($A:P),FALSE)</f>
        <v>#N/A</v>
      </c>
      <c r="T484" s="142" t="e">
        <f>VLOOKUP($C484,Data!$A$1:$CC$300,COLUMNS($A:Q),FALSE)</f>
        <v>#N/A</v>
      </c>
    </row>
    <row r="485" spans="1:20" ht="15" thickBot="1">
      <c r="A485" s="7">
        <v>483</v>
      </c>
      <c r="B485" s="59" t="s">
        <v>785</v>
      </c>
      <c r="C485" s="60" t="s">
        <v>786</v>
      </c>
      <c r="D485" s="61" t="s">
        <v>793</v>
      </c>
      <c r="E485" s="142" t="e">
        <f>VLOOKUP($C485,Data!$A$1:$CC$300,COLUMNS($A:B),FALSE)</f>
        <v>#N/A</v>
      </c>
      <c r="F485" s="142" t="e">
        <f>VLOOKUP($C485,Data!$A$1:$CC$300,COLUMNS($A:C),FALSE)</f>
        <v>#N/A</v>
      </c>
      <c r="G485" s="142" t="e">
        <f>VLOOKUP($C485,Data!$A$1:$CC$300,COLUMNS($A:D),FALSE)</f>
        <v>#N/A</v>
      </c>
      <c r="H485" s="142" t="e">
        <f>VLOOKUP($C485,Data!$A$1:$CC$300,COLUMNS($A:E),FALSE)</f>
        <v>#N/A</v>
      </c>
      <c r="I485" s="142" t="e">
        <f>VLOOKUP($C485,Data!$A$1:$CC$300,COLUMNS($A:F),FALSE)</f>
        <v>#N/A</v>
      </c>
      <c r="J485" s="142" t="e">
        <f>VLOOKUP($C485,Data!$A$1:$CC$300,COLUMNS($A:G),FALSE)</f>
        <v>#N/A</v>
      </c>
      <c r="K485" s="142" t="e">
        <f>VLOOKUP($C485,Data!$A$1:$CC$300,COLUMNS($A:H),FALSE)</f>
        <v>#N/A</v>
      </c>
      <c r="L485" s="142" t="e">
        <f>VLOOKUP($C485,Data!$A$1:$CC$300,COLUMNS($A:I),FALSE)</f>
        <v>#N/A</v>
      </c>
      <c r="M485" s="142" t="e">
        <f>VLOOKUP($C485,Data!$A$1:$CC$300,COLUMNS($A:J),FALSE)</f>
        <v>#N/A</v>
      </c>
      <c r="N485" s="142" t="e">
        <f>VLOOKUP($C485,Data!$A$1:$CC$300,COLUMNS($A:K),FALSE)</f>
        <v>#N/A</v>
      </c>
      <c r="O485" s="142" t="e">
        <f>VLOOKUP($C485,Data!$A$1:$CC$300,COLUMNS($A:L),FALSE)</f>
        <v>#N/A</v>
      </c>
      <c r="P485" s="142" t="e">
        <f>VLOOKUP($C485,Data!$A$1:$CC$300,COLUMNS($A:M),FALSE)</f>
        <v>#N/A</v>
      </c>
      <c r="Q485" s="142" t="e">
        <f>VLOOKUP($C485,Data!$A$1:$CC$300,COLUMNS($A:N),FALSE)</f>
        <v>#N/A</v>
      </c>
      <c r="R485" s="142" t="e">
        <f>VLOOKUP($C485,Data!$A$1:$CC$300,COLUMNS($A:O),FALSE)</f>
        <v>#N/A</v>
      </c>
      <c r="S485" s="142" t="e">
        <f>VLOOKUP($C485,Data!$A$1:$CC$300,COLUMNS($A:P),FALSE)</f>
        <v>#N/A</v>
      </c>
      <c r="T485" s="142" t="e">
        <f>VLOOKUP($C485,Data!$A$1:$CC$300,COLUMNS($A:Q),FALSE)</f>
        <v>#N/A</v>
      </c>
    </row>
    <row r="486" spans="1:20" ht="15" thickBot="1">
      <c r="A486" s="7">
        <v>484</v>
      </c>
      <c r="B486" s="59" t="s">
        <v>787</v>
      </c>
      <c r="C486" s="60" t="s">
        <v>788</v>
      </c>
      <c r="D486" s="61" t="s">
        <v>793</v>
      </c>
      <c r="E486" s="142" t="e">
        <f>VLOOKUP($C486,Data!$A$1:$CC$300,COLUMNS($A:B),FALSE)</f>
        <v>#N/A</v>
      </c>
      <c r="F486" s="142" t="e">
        <f>VLOOKUP($C486,Data!$A$1:$CC$300,COLUMNS($A:C),FALSE)</f>
        <v>#N/A</v>
      </c>
      <c r="G486" s="142" t="e">
        <f>VLOOKUP($C486,Data!$A$1:$CC$300,COLUMNS($A:D),FALSE)</f>
        <v>#N/A</v>
      </c>
      <c r="H486" s="142" t="e">
        <f>VLOOKUP($C486,Data!$A$1:$CC$300,COLUMNS($A:E),FALSE)</f>
        <v>#N/A</v>
      </c>
      <c r="I486" s="142" t="e">
        <f>VLOOKUP($C486,Data!$A$1:$CC$300,COLUMNS($A:F),FALSE)</f>
        <v>#N/A</v>
      </c>
      <c r="J486" s="142" t="e">
        <f>VLOOKUP($C486,Data!$A$1:$CC$300,COLUMNS($A:G),FALSE)</f>
        <v>#N/A</v>
      </c>
      <c r="K486" s="142" t="e">
        <f>VLOOKUP($C486,Data!$A$1:$CC$300,COLUMNS($A:H),FALSE)</f>
        <v>#N/A</v>
      </c>
      <c r="L486" s="142" t="e">
        <f>VLOOKUP($C486,Data!$A$1:$CC$300,COLUMNS($A:I),FALSE)</f>
        <v>#N/A</v>
      </c>
      <c r="M486" s="142" t="e">
        <f>VLOOKUP($C486,Data!$A$1:$CC$300,COLUMNS($A:J),FALSE)</f>
        <v>#N/A</v>
      </c>
      <c r="N486" s="142" t="e">
        <f>VLOOKUP($C486,Data!$A$1:$CC$300,COLUMNS($A:K),FALSE)</f>
        <v>#N/A</v>
      </c>
      <c r="O486" s="142" t="e">
        <f>VLOOKUP($C486,Data!$A$1:$CC$300,COLUMNS($A:L),FALSE)</f>
        <v>#N/A</v>
      </c>
      <c r="P486" s="142" t="e">
        <f>VLOOKUP($C486,Data!$A$1:$CC$300,COLUMNS($A:M),FALSE)</f>
        <v>#N/A</v>
      </c>
      <c r="Q486" s="142" t="e">
        <f>VLOOKUP($C486,Data!$A$1:$CC$300,COLUMNS($A:N),FALSE)</f>
        <v>#N/A</v>
      </c>
      <c r="R486" s="142" t="e">
        <f>VLOOKUP($C486,Data!$A$1:$CC$300,COLUMNS($A:O),FALSE)</f>
        <v>#N/A</v>
      </c>
      <c r="S486" s="142" t="e">
        <f>VLOOKUP($C486,Data!$A$1:$CC$300,COLUMNS($A:P),FALSE)</f>
        <v>#N/A</v>
      </c>
      <c r="T486" s="142" t="e">
        <f>VLOOKUP($C486,Data!$A$1:$CC$300,COLUMNS($A:Q),FALSE)</f>
        <v>#N/A</v>
      </c>
    </row>
    <row r="487" spans="1:20" ht="15" thickBot="1">
      <c r="A487" s="7">
        <v>485</v>
      </c>
      <c r="B487" s="59" t="s">
        <v>789</v>
      </c>
      <c r="C487" s="60" t="s">
        <v>790</v>
      </c>
      <c r="D487" s="61" t="s">
        <v>793</v>
      </c>
      <c r="E487" s="142" t="e">
        <f>VLOOKUP($C487,Data!$A$1:$CC$300,COLUMNS($A:B),FALSE)</f>
        <v>#N/A</v>
      </c>
      <c r="F487" s="142" t="e">
        <f>VLOOKUP($C487,Data!$A$1:$CC$300,COLUMNS($A:C),FALSE)</f>
        <v>#N/A</v>
      </c>
      <c r="G487" s="142" t="e">
        <f>VLOOKUP($C487,Data!$A$1:$CC$300,COLUMNS($A:D),FALSE)</f>
        <v>#N/A</v>
      </c>
      <c r="H487" s="142" t="e">
        <f>VLOOKUP($C487,Data!$A$1:$CC$300,COLUMNS($A:E),FALSE)</f>
        <v>#N/A</v>
      </c>
      <c r="I487" s="142" t="e">
        <f>VLOOKUP($C487,Data!$A$1:$CC$300,COLUMNS($A:F),FALSE)</f>
        <v>#N/A</v>
      </c>
      <c r="J487" s="142" t="e">
        <f>VLOOKUP($C487,Data!$A$1:$CC$300,COLUMNS($A:G),FALSE)</f>
        <v>#N/A</v>
      </c>
      <c r="K487" s="142" t="e">
        <f>VLOOKUP($C487,Data!$A$1:$CC$300,COLUMNS($A:H),FALSE)</f>
        <v>#N/A</v>
      </c>
      <c r="L487" s="142" t="e">
        <f>VLOOKUP($C487,Data!$A$1:$CC$300,COLUMNS($A:I),FALSE)</f>
        <v>#N/A</v>
      </c>
      <c r="M487" s="142" t="e">
        <f>VLOOKUP($C487,Data!$A$1:$CC$300,COLUMNS($A:J),FALSE)</f>
        <v>#N/A</v>
      </c>
      <c r="N487" s="142" t="e">
        <f>VLOOKUP($C487,Data!$A$1:$CC$300,COLUMNS($A:K),FALSE)</f>
        <v>#N/A</v>
      </c>
      <c r="O487" s="142" t="e">
        <f>VLOOKUP($C487,Data!$A$1:$CC$300,COLUMNS($A:L),FALSE)</f>
        <v>#N/A</v>
      </c>
      <c r="P487" s="142" t="e">
        <f>VLOOKUP($C487,Data!$A$1:$CC$300,COLUMNS($A:M),FALSE)</f>
        <v>#N/A</v>
      </c>
      <c r="Q487" s="142" t="e">
        <f>VLOOKUP($C487,Data!$A$1:$CC$300,COLUMNS($A:N),FALSE)</f>
        <v>#N/A</v>
      </c>
      <c r="R487" s="142" t="e">
        <f>VLOOKUP($C487,Data!$A$1:$CC$300,COLUMNS($A:O),FALSE)</f>
        <v>#N/A</v>
      </c>
      <c r="S487" s="142" t="e">
        <f>VLOOKUP($C487,Data!$A$1:$CC$300,COLUMNS($A:P),FALSE)</f>
        <v>#N/A</v>
      </c>
      <c r="T487" s="142" t="e">
        <f>VLOOKUP($C487,Data!$A$1:$CC$300,COLUMNS($A:Q),FALSE)</f>
        <v>#N/A</v>
      </c>
    </row>
    <row r="488" spans="1:20" ht="15" thickBot="1">
      <c r="A488" s="7">
        <v>486</v>
      </c>
      <c r="B488" s="59" t="s">
        <v>791</v>
      </c>
      <c r="C488" s="60" t="s">
        <v>792</v>
      </c>
      <c r="D488" s="61" t="s">
        <v>793</v>
      </c>
      <c r="E488" s="142" t="e">
        <f>VLOOKUP($C488,Data!$A$1:$CC$300,COLUMNS($A:B),FALSE)</f>
        <v>#N/A</v>
      </c>
      <c r="F488" s="142" t="e">
        <f>VLOOKUP($C488,Data!$A$1:$CC$300,COLUMNS($A:C),FALSE)</f>
        <v>#N/A</v>
      </c>
      <c r="G488" s="142" t="e">
        <f>VLOOKUP($C488,Data!$A$1:$CC$300,COLUMNS($A:D),FALSE)</f>
        <v>#N/A</v>
      </c>
      <c r="H488" s="142" t="e">
        <f>VLOOKUP($C488,Data!$A$1:$CC$300,COLUMNS($A:E),FALSE)</f>
        <v>#N/A</v>
      </c>
      <c r="I488" s="142" t="e">
        <f>VLOOKUP($C488,Data!$A$1:$CC$300,COLUMNS($A:F),FALSE)</f>
        <v>#N/A</v>
      </c>
      <c r="J488" s="142" t="e">
        <f>VLOOKUP($C488,Data!$A$1:$CC$300,COLUMNS($A:G),FALSE)</f>
        <v>#N/A</v>
      </c>
      <c r="K488" s="142" t="e">
        <f>VLOOKUP($C488,Data!$A$1:$CC$300,COLUMNS($A:H),FALSE)</f>
        <v>#N/A</v>
      </c>
      <c r="L488" s="142" t="e">
        <f>VLOOKUP($C488,Data!$A$1:$CC$300,COLUMNS($A:I),FALSE)</f>
        <v>#N/A</v>
      </c>
      <c r="M488" s="142" t="e">
        <f>VLOOKUP($C488,Data!$A$1:$CC$300,COLUMNS($A:J),FALSE)</f>
        <v>#N/A</v>
      </c>
      <c r="N488" s="142" t="e">
        <f>VLOOKUP($C488,Data!$A$1:$CC$300,COLUMNS($A:K),FALSE)</f>
        <v>#N/A</v>
      </c>
      <c r="O488" s="142" t="e">
        <f>VLOOKUP($C488,Data!$A$1:$CC$300,COLUMNS($A:L),FALSE)</f>
        <v>#N/A</v>
      </c>
      <c r="P488" s="142" t="e">
        <f>VLOOKUP($C488,Data!$A$1:$CC$300,COLUMNS($A:M),FALSE)</f>
        <v>#N/A</v>
      </c>
      <c r="Q488" s="142" t="e">
        <f>VLOOKUP($C488,Data!$A$1:$CC$300,COLUMNS($A:N),FALSE)</f>
        <v>#N/A</v>
      </c>
      <c r="R488" s="142" t="e">
        <f>VLOOKUP($C488,Data!$A$1:$CC$300,COLUMNS($A:O),FALSE)</f>
        <v>#N/A</v>
      </c>
      <c r="S488" s="142" t="e">
        <f>VLOOKUP($C488,Data!$A$1:$CC$300,COLUMNS($A:P),FALSE)</f>
        <v>#N/A</v>
      </c>
      <c r="T488" s="142" t="e">
        <f>VLOOKUP($C488,Data!$A$1:$CC$300,COLUMNS($A:Q),FALSE)</f>
        <v>#N/A</v>
      </c>
    </row>
    <row r="489" spans="1:20" ht="15" thickBot="1">
      <c r="A489" s="7">
        <v>487</v>
      </c>
      <c r="B489" s="59" t="s">
        <v>795</v>
      </c>
      <c r="C489" s="60" t="s">
        <v>796</v>
      </c>
      <c r="D489" s="61" t="s">
        <v>797</v>
      </c>
      <c r="E489" s="142" t="e">
        <f>VLOOKUP($C489,Data!$A$1:$CC$300,COLUMNS($A:B),FALSE)</f>
        <v>#N/A</v>
      </c>
      <c r="F489" s="142" t="e">
        <f>VLOOKUP($C489,Data!$A$1:$CC$300,COLUMNS($A:C),FALSE)</f>
        <v>#N/A</v>
      </c>
      <c r="G489" s="142" t="e">
        <f>VLOOKUP($C489,Data!$A$1:$CC$300,COLUMNS($A:D),FALSE)</f>
        <v>#N/A</v>
      </c>
      <c r="H489" s="142" t="e">
        <f>VLOOKUP($C489,Data!$A$1:$CC$300,COLUMNS($A:E),FALSE)</f>
        <v>#N/A</v>
      </c>
      <c r="I489" s="142" t="e">
        <f>VLOOKUP($C489,Data!$A$1:$CC$300,COLUMNS($A:F),FALSE)</f>
        <v>#N/A</v>
      </c>
      <c r="J489" s="142" t="e">
        <f>VLOOKUP($C489,Data!$A$1:$CC$300,COLUMNS($A:G),FALSE)</f>
        <v>#N/A</v>
      </c>
      <c r="K489" s="142" t="e">
        <f>VLOOKUP($C489,Data!$A$1:$CC$300,COLUMNS($A:H),FALSE)</f>
        <v>#N/A</v>
      </c>
      <c r="L489" s="142" t="e">
        <f>VLOOKUP($C489,Data!$A$1:$CC$300,COLUMNS($A:I),FALSE)</f>
        <v>#N/A</v>
      </c>
      <c r="M489" s="142" t="e">
        <f>VLOOKUP($C489,Data!$A$1:$CC$300,COLUMNS($A:J),FALSE)</f>
        <v>#N/A</v>
      </c>
      <c r="N489" s="142" t="e">
        <f>VLOOKUP($C489,Data!$A$1:$CC$300,COLUMNS($A:K),FALSE)</f>
        <v>#N/A</v>
      </c>
      <c r="O489" s="142" t="e">
        <f>VLOOKUP($C489,Data!$A$1:$CC$300,COLUMNS($A:L),FALSE)</f>
        <v>#N/A</v>
      </c>
      <c r="P489" s="142" t="e">
        <f>VLOOKUP($C489,Data!$A$1:$CC$300,COLUMNS($A:M),FALSE)</f>
        <v>#N/A</v>
      </c>
      <c r="Q489" s="142" t="e">
        <f>VLOOKUP($C489,Data!$A$1:$CC$300,COLUMNS($A:N),FALSE)</f>
        <v>#N/A</v>
      </c>
      <c r="R489" s="142" t="e">
        <f>VLOOKUP($C489,Data!$A$1:$CC$300,COLUMNS($A:O),FALSE)</f>
        <v>#N/A</v>
      </c>
      <c r="S489" s="142" t="e">
        <f>VLOOKUP($C489,Data!$A$1:$CC$300,COLUMNS($A:P),FALSE)</f>
        <v>#N/A</v>
      </c>
      <c r="T489" s="142" t="e">
        <f>VLOOKUP($C489,Data!$A$1:$CC$300,COLUMNS($A:Q),FALSE)</f>
        <v>#N/A</v>
      </c>
    </row>
    <row r="490" spans="1:20" ht="15" thickBot="1">
      <c r="A490" s="7">
        <v>488</v>
      </c>
      <c r="B490" s="59" t="s">
        <v>798</v>
      </c>
      <c r="C490" s="60" t="s">
        <v>799</v>
      </c>
      <c r="D490" s="61" t="s">
        <v>797</v>
      </c>
      <c r="E490" s="142" t="e">
        <f>VLOOKUP($C490,Data!$A$1:$CC$300,COLUMNS($A:B),FALSE)</f>
        <v>#N/A</v>
      </c>
      <c r="F490" s="142" t="e">
        <f>VLOOKUP($C490,Data!$A$1:$CC$300,COLUMNS($A:C),FALSE)</f>
        <v>#N/A</v>
      </c>
      <c r="G490" s="142" t="e">
        <f>VLOOKUP($C490,Data!$A$1:$CC$300,COLUMNS($A:D),FALSE)</f>
        <v>#N/A</v>
      </c>
      <c r="H490" s="142" t="e">
        <f>VLOOKUP($C490,Data!$A$1:$CC$300,COLUMNS($A:E),FALSE)</f>
        <v>#N/A</v>
      </c>
      <c r="I490" s="142" t="e">
        <f>VLOOKUP($C490,Data!$A$1:$CC$300,COLUMNS($A:F),FALSE)</f>
        <v>#N/A</v>
      </c>
      <c r="J490" s="142" t="e">
        <f>VLOOKUP($C490,Data!$A$1:$CC$300,COLUMNS($A:G),FALSE)</f>
        <v>#N/A</v>
      </c>
      <c r="K490" s="142" t="e">
        <f>VLOOKUP($C490,Data!$A$1:$CC$300,COLUMNS($A:H),FALSE)</f>
        <v>#N/A</v>
      </c>
      <c r="L490" s="142" t="e">
        <f>VLOOKUP($C490,Data!$A$1:$CC$300,COLUMNS($A:I),FALSE)</f>
        <v>#N/A</v>
      </c>
      <c r="M490" s="142" t="e">
        <f>VLOOKUP($C490,Data!$A$1:$CC$300,COLUMNS($A:J),FALSE)</f>
        <v>#N/A</v>
      </c>
      <c r="N490" s="142" t="e">
        <f>VLOOKUP($C490,Data!$A$1:$CC$300,COLUMNS($A:K),FALSE)</f>
        <v>#N/A</v>
      </c>
      <c r="O490" s="142" t="e">
        <f>VLOOKUP($C490,Data!$A$1:$CC$300,COLUMNS($A:L),FALSE)</f>
        <v>#N/A</v>
      </c>
      <c r="P490" s="142" t="e">
        <f>VLOOKUP($C490,Data!$A$1:$CC$300,COLUMNS($A:M),FALSE)</f>
        <v>#N/A</v>
      </c>
      <c r="Q490" s="142" t="e">
        <f>VLOOKUP($C490,Data!$A$1:$CC$300,COLUMNS($A:N),FALSE)</f>
        <v>#N/A</v>
      </c>
      <c r="R490" s="142" t="e">
        <f>VLOOKUP($C490,Data!$A$1:$CC$300,COLUMNS($A:O),FALSE)</f>
        <v>#N/A</v>
      </c>
      <c r="S490" s="142" t="e">
        <f>VLOOKUP($C490,Data!$A$1:$CC$300,COLUMNS($A:P),FALSE)</f>
        <v>#N/A</v>
      </c>
      <c r="T490" s="142" t="e">
        <f>VLOOKUP($C490,Data!$A$1:$CC$300,COLUMNS($A:Q),FALSE)</f>
        <v>#N/A</v>
      </c>
    </row>
    <row r="491" spans="1:20" ht="15" thickBot="1">
      <c r="A491" s="7">
        <v>489</v>
      </c>
      <c r="B491" s="59" t="s">
        <v>800</v>
      </c>
      <c r="C491" s="60" t="s">
        <v>801</v>
      </c>
      <c r="D491" s="61" t="s">
        <v>797</v>
      </c>
      <c r="E491" s="142" t="e">
        <f>VLOOKUP($C491,Data!$A$1:$CC$300,COLUMNS($A:B),FALSE)</f>
        <v>#N/A</v>
      </c>
      <c r="F491" s="142" t="e">
        <f>VLOOKUP($C491,Data!$A$1:$CC$300,COLUMNS($A:C),FALSE)</f>
        <v>#N/A</v>
      </c>
      <c r="G491" s="142" t="e">
        <f>VLOOKUP($C491,Data!$A$1:$CC$300,COLUMNS($A:D),FALSE)</f>
        <v>#N/A</v>
      </c>
      <c r="H491" s="142" t="e">
        <f>VLOOKUP($C491,Data!$A$1:$CC$300,COLUMNS($A:E),FALSE)</f>
        <v>#N/A</v>
      </c>
      <c r="I491" s="142" t="e">
        <f>VLOOKUP($C491,Data!$A$1:$CC$300,COLUMNS($A:F),FALSE)</f>
        <v>#N/A</v>
      </c>
      <c r="J491" s="142" t="e">
        <f>VLOOKUP($C491,Data!$A$1:$CC$300,COLUMNS($A:G),FALSE)</f>
        <v>#N/A</v>
      </c>
      <c r="K491" s="142" t="e">
        <f>VLOOKUP($C491,Data!$A$1:$CC$300,COLUMNS($A:H),FALSE)</f>
        <v>#N/A</v>
      </c>
      <c r="L491" s="142" t="e">
        <f>VLOOKUP($C491,Data!$A$1:$CC$300,COLUMNS($A:I),FALSE)</f>
        <v>#N/A</v>
      </c>
      <c r="M491" s="142" t="e">
        <f>VLOOKUP($C491,Data!$A$1:$CC$300,COLUMNS($A:J),FALSE)</f>
        <v>#N/A</v>
      </c>
      <c r="N491" s="142" t="e">
        <f>VLOOKUP($C491,Data!$A$1:$CC$300,COLUMNS($A:K),FALSE)</f>
        <v>#N/A</v>
      </c>
      <c r="O491" s="142" t="e">
        <f>VLOOKUP($C491,Data!$A$1:$CC$300,COLUMNS($A:L),FALSE)</f>
        <v>#N/A</v>
      </c>
      <c r="P491" s="142" t="e">
        <f>VLOOKUP($C491,Data!$A$1:$CC$300,COLUMNS($A:M),FALSE)</f>
        <v>#N/A</v>
      </c>
      <c r="Q491" s="142" t="e">
        <f>VLOOKUP($C491,Data!$A$1:$CC$300,COLUMNS($A:N),FALSE)</f>
        <v>#N/A</v>
      </c>
      <c r="R491" s="142" t="e">
        <f>VLOOKUP($C491,Data!$A$1:$CC$300,COLUMNS($A:O),FALSE)</f>
        <v>#N/A</v>
      </c>
      <c r="S491" s="142" t="e">
        <f>VLOOKUP($C491,Data!$A$1:$CC$300,COLUMNS($A:P),FALSE)</f>
        <v>#N/A</v>
      </c>
      <c r="T491" s="142" t="e">
        <f>VLOOKUP($C491,Data!$A$1:$CC$300,COLUMNS($A:Q),FALSE)</f>
        <v>#N/A</v>
      </c>
    </row>
    <row r="492" spans="1:20" ht="15" thickBot="1">
      <c r="A492" s="7">
        <v>490</v>
      </c>
      <c r="B492" s="59" t="s">
        <v>802</v>
      </c>
      <c r="C492" s="60" t="s">
        <v>803</v>
      </c>
      <c r="D492" s="61" t="s">
        <v>797</v>
      </c>
      <c r="E492" s="142" t="e">
        <f>VLOOKUP($C492,Data!$A$1:$CC$300,COLUMNS($A:B),FALSE)</f>
        <v>#N/A</v>
      </c>
      <c r="F492" s="142" t="e">
        <f>VLOOKUP($C492,Data!$A$1:$CC$300,COLUMNS($A:C),FALSE)</f>
        <v>#N/A</v>
      </c>
      <c r="G492" s="142" t="e">
        <f>VLOOKUP($C492,Data!$A$1:$CC$300,COLUMNS($A:D),FALSE)</f>
        <v>#N/A</v>
      </c>
      <c r="H492" s="142" t="e">
        <f>VLOOKUP($C492,Data!$A$1:$CC$300,COLUMNS($A:E),FALSE)</f>
        <v>#N/A</v>
      </c>
      <c r="I492" s="142" t="e">
        <f>VLOOKUP($C492,Data!$A$1:$CC$300,COLUMNS($A:F),FALSE)</f>
        <v>#N/A</v>
      </c>
      <c r="J492" s="142" t="e">
        <f>VLOOKUP($C492,Data!$A$1:$CC$300,COLUMNS($A:G),FALSE)</f>
        <v>#N/A</v>
      </c>
      <c r="K492" s="142" t="e">
        <f>VLOOKUP($C492,Data!$A$1:$CC$300,COLUMNS($A:H),FALSE)</f>
        <v>#N/A</v>
      </c>
      <c r="L492" s="142" t="e">
        <f>VLOOKUP($C492,Data!$A$1:$CC$300,COLUMNS($A:I),FALSE)</f>
        <v>#N/A</v>
      </c>
      <c r="M492" s="142" t="e">
        <f>VLOOKUP($C492,Data!$A$1:$CC$300,COLUMNS($A:J),FALSE)</f>
        <v>#N/A</v>
      </c>
      <c r="N492" s="142" t="e">
        <f>VLOOKUP($C492,Data!$A$1:$CC$300,COLUMNS($A:K),FALSE)</f>
        <v>#N/A</v>
      </c>
      <c r="O492" s="142" t="e">
        <f>VLOOKUP($C492,Data!$A$1:$CC$300,COLUMNS($A:L),FALSE)</f>
        <v>#N/A</v>
      </c>
      <c r="P492" s="142" t="e">
        <f>VLOOKUP($C492,Data!$A$1:$CC$300,COLUMNS($A:M),FALSE)</f>
        <v>#N/A</v>
      </c>
      <c r="Q492" s="142" t="e">
        <f>VLOOKUP($C492,Data!$A$1:$CC$300,COLUMNS($A:N),FALSE)</f>
        <v>#N/A</v>
      </c>
      <c r="R492" s="142" t="e">
        <f>VLOOKUP($C492,Data!$A$1:$CC$300,COLUMNS($A:O),FALSE)</f>
        <v>#N/A</v>
      </c>
      <c r="S492" s="142" t="e">
        <f>VLOOKUP($C492,Data!$A$1:$CC$300,COLUMNS($A:P),FALSE)</f>
        <v>#N/A</v>
      </c>
      <c r="T492" s="142" t="e">
        <f>VLOOKUP($C492,Data!$A$1:$CC$300,COLUMNS($A:Q),FALSE)</f>
        <v>#N/A</v>
      </c>
    </row>
    <row r="493" spans="1:20" ht="15" thickBot="1">
      <c r="A493" s="7">
        <v>491</v>
      </c>
      <c r="B493" s="59" t="s">
        <v>804</v>
      </c>
      <c r="C493" s="60" t="s">
        <v>805</v>
      </c>
      <c r="D493" s="61" t="s">
        <v>797</v>
      </c>
      <c r="E493" s="142" t="e">
        <f>VLOOKUP($C493,Data!$A$1:$CC$300,COLUMNS($A:B),FALSE)</f>
        <v>#N/A</v>
      </c>
      <c r="F493" s="142" t="e">
        <f>VLOOKUP($C493,Data!$A$1:$CC$300,COLUMNS($A:C),FALSE)</f>
        <v>#N/A</v>
      </c>
      <c r="G493" s="142" t="e">
        <f>VLOOKUP($C493,Data!$A$1:$CC$300,COLUMNS($A:D),FALSE)</f>
        <v>#N/A</v>
      </c>
      <c r="H493" s="142" t="e">
        <f>VLOOKUP($C493,Data!$A$1:$CC$300,COLUMNS($A:E),FALSE)</f>
        <v>#N/A</v>
      </c>
      <c r="I493" s="142" t="e">
        <f>VLOOKUP($C493,Data!$A$1:$CC$300,COLUMNS($A:F),FALSE)</f>
        <v>#N/A</v>
      </c>
      <c r="J493" s="142" t="e">
        <f>VLOOKUP($C493,Data!$A$1:$CC$300,COLUMNS($A:G),FALSE)</f>
        <v>#N/A</v>
      </c>
      <c r="K493" s="142" t="e">
        <f>VLOOKUP($C493,Data!$A$1:$CC$300,COLUMNS($A:H),FALSE)</f>
        <v>#N/A</v>
      </c>
      <c r="L493" s="142" t="e">
        <f>VLOOKUP($C493,Data!$A$1:$CC$300,COLUMNS($A:I),FALSE)</f>
        <v>#N/A</v>
      </c>
      <c r="M493" s="142" t="e">
        <f>VLOOKUP($C493,Data!$A$1:$CC$300,COLUMNS($A:J),FALSE)</f>
        <v>#N/A</v>
      </c>
      <c r="N493" s="142" t="e">
        <f>VLOOKUP($C493,Data!$A$1:$CC$300,COLUMNS($A:K),FALSE)</f>
        <v>#N/A</v>
      </c>
      <c r="O493" s="142" t="e">
        <f>VLOOKUP($C493,Data!$A$1:$CC$300,COLUMNS($A:L),FALSE)</f>
        <v>#N/A</v>
      </c>
      <c r="P493" s="142" t="e">
        <f>VLOOKUP($C493,Data!$A$1:$CC$300,COLUMNS($A:M),FALSE)</f>
        <v>#N/A</v>
      </c>
      <c r="Q493" s="142" t="e">
        <f>VLOOKUP($C493,Data!$A$1:$CC$300,COLUMNS($A:N),FALSE)</f>
        <v>#N/A</v>
      </c>
      <c r="R493" s="142" t="e">
        <f>VLOOKUP($C493,Data!$A$1:$CC$300,COLUMNS($A:O),FALSE)</f>
        <v>#N/A</v>
      </c>
      <c r="S493" s="142" t="e">
        <f>VLOOKUP($C493,Data!$A$1:$CC$300,COLUMNS($A:P),FALSE)</f>
        <v>#N/A</v>
      </c>
      <c r="T493" s="142" t="e">
        <f>VLOOKUP($C493,Data!$A$1:$CC$300,COLUMNS($A:Q),FALSE)</f>
        <v>#N/A</v>
      </c>
    </row>
    <row r="494" spans="1:20" ht="15" thickBot="1">
      <c r="A494" s="7">
        <v>492</v>
      </c>
      <c r="B494" s="59" t="s">
        <v>806</v>
      </c>
      <c r="C494" s="60" t="s">
        <v>807</v>
      </c>
      <c r="D494" s="61" t="s">
        <v>797</v>
      </c>
      <c r="E494" s="142" t="e">
        <f>VLOOKUP($C494,Data!$A$1:$CC$300,COLUMNS($A:B),FALSE)</f>
        <v>#N/A</v>
      </c>
      <c r="F494" s="142" t="e">
        <f>VLOOKUP($C494,Data!$A$1:$CC$300,COLUMNS($A:C),FALSE)</f>
        <v>#N/A</v>
      </c>
      <c r="G494" s="142" t="e">
        <f>VLOOKUP($C494,Data!$A$1:$CC$300,COLUMNS($A:D),FALSE)</f>
        <v>#N/A</v>
      </c>
      <c r="H494" s="142" t="e">
        <f>VLOOKUP($C494,Data!$A$1:$CC$300,COLUMNS($A:E),FALSE)</f>
        <v>#N/A</v>
      </c>
      <c r="I494" s="142" t="e">
        <f>VLOOKUP($C494,Data!$A$1:$CC$300,COLUMNS($A:F),FALSE)</f>
        <v>#N/A</v>
      </c>
      <c r="J494" s="142" t="e">
        <f>VLOOKUP($C494,Data!$A$1:$CC$300,COLUMNS($A:G),FALSE)</f>
        <v>#N/A</v>
      </c>
      <c r="K494" s="142" t="e">
        <f>VLOOKUP($C494,Data!$A$1:$CC$300,COLUMNS($A:H),FALSE)</f>
        <v>#N/A</v>
      </c>
      <c r="L494" s="142" t="e">
        <f>VLOOKUP($C494,Data!$A$1:$CC$300,COLUMNS($A:I),FALSE)</f>
        <v>#N/A</v>
      </c>
      <c r="M494" s="142" t="e">
        <f>VLOOKUP($C494,Data!$A$1:$CC$300,COLUMNS($A:J),FALSE)</f>
        <v>#N/A</v>
      </c>
      <c r="N494" s="142" t="e">
        <f>VLOOKUP($C494,Data!$A$1:$CC$300,COLUMNS($A:K),FALSE)</f>
        <v>#N/A</v>
      </c>
      <c r="O494" s="142" t="e">
        <f>VLOOKUP($C494,Data!$A$1:$CC$300,COLUMNS($A:L),FALSE)</f>
        <v>#N/A</v>
      </c>
      <c r="P494" s="142" t="e">
        <f>VLOOKUP($C494,Data!$A$1:$CC$300,COLUMNS($A:M),FALSE)</f>
        <v>#N/A</v>
      </c>
      <c r="Q494" s="142" t="e">
        <f>VLOOKUP($C494,Data!$A$1:$CC$300,COLUMNS($A:N),FALSE)</f>
        <v>#N/A</v>
      </c>
      <c r="R494" s="142" t="e">
        <f>VLOOKUP($C494,Data!$A$1:$CC$300,COLUMNS($A:O),FALSE)</f>
        <v>#N/A</v>
      </c>
      <c r="S494" s="142" t="e">
        <f>VLOOKUP($C494,Data!$A$1:$CC$300,COLUMNS($A:P),FALSE)</f>
        <v>#N/A</v>
      </c>
      <c r="T494" s="142" t="e">
        <f>VLOOKUP($C494,Data!$A$1:$CC$300,COLUMNS($A:Q),FALSE)</f>
        <v>#N/A</v>
      </c>
    </row>
    <row r="495" spans="1:20" ht="15" thickBot="1">
      <c r="A495" s="7">
        <v>493</v>
      </c>
      <c r="B495" s="59" t="s">
        <v>808</v>
      </c>
      <c r="C495" s="60" t="s">
        <v>809</v>
      </c>
      <c r="D495" s="61" t="s">
        <v>797</v>
      </c>
      <c r="E495" s="142" t="e">
        <f>VLOOKUP($C495,Data!$A$1:$CC$300,COLUMNS($A:B),FALSE)</f>
        <v>#N/A</v>
      </c>
      <c r="F495" s="142" t="e">
        <f>VLOOKUP($C495,Data!$A$1:$CC$300,COLUMNS($A:C),FALSE)</f>
        <v>#N/A</v>
      </c>
      <c r="G495" s="142" t="e">
        <f>VLOOKUP($C495,Data!$A$1:$CC$300,COLUMNS($A:D),FALSE)</f>
        <v>#N/A</v>
      </c>
      <c r="H495" s="142" t="e">
        <f>VLOOKUP($C495,Data!$A$1:$CC$300,COLUMNS($A:E),FALSE)</f>
        <v>#N/A</v>
      </c>
      <c r="I495" s="142" t="e">
        <f>VLOOKUP($C495,Data!$A$1:$CC$300,COLUMNS($A:F),FALSE)</f>
        <v>#N/A</v>
      </c>
      <c r="J495" s="142" t="e">
        <f>VLOOKUP($C495,Data!$A$1:$CC$300,COLUMNS($A:G),FALSE)</f>
        <v>#N/A</v>
      </c>
      <c r="K495" s="142" t="e">
        <f>VLOOKUP($C495,Data!$A$1:$CC$300,COLUMNS($A:H),FALSE)</f>
        <v>#N/A</v>
      </c>
      <c r="L495" s="142" t="e">
        <f>VLOOKUP($C495,Data!$A$1:$CC$300,COLUMNS($A:I),FALSE)</f>
        <v>#N/A</v>
      </c>
      <c r="M495" s="142" t="e">
        <f>VLOOKUP($C495,Data!$A$1:$CC$300,COLUMNS($A:J),FALSE)</f>
        <v>#N/A</v>
      </c>
      <c r="N495" s="142" t="e">
        <f>VLOOKUP($C495,Data!$A$1:$CC$300,COLUMNS($A:K),FALSE)</f>
        <v>#N/A</v>
      </c>
      <c r="O495" s="142" t="e">
        <f>VLOOKUP($C495,Data!$A$1:$CC$300,COLUMNS($A:L),FALSE)</f>
        <v>#N/A</v>
      </c>
      <c r="P495" s="142" t="e">
        <f>VLOOKUP($C495,Data!$A$1:$CC$300,COLUMNS($A:M),FALSE)</f>
        <v>#N/A</v>
      </c>
      <c r="Q495" s="142" t="e">
        <f>VLOOKUP($C495,Data!$A$1:$CC$300,COLUMNS($A:N),FALSE)</f>
        <v>#N/A</v>
      </c>
      <c r="R495" s="142" t="e">
        <f>VLOOKUP($C495,Data!$A$1:$CC$300,COLUMNS($A:O),FALSE)</f>
        <v>#N/A</v>
      </c>
      <c r="S495" s="142" t="e">
        <f>VLOOKUP($C495,Data!$A$1:$CC$300,COLUMNS($A:P),FALSE)</f>
        <v>#N/A</v>
      </c>
      <c r="T495" s="142" t="e">
        <f>VLOOKUP($C495,Data!$A$1:$CC$300,COLUMNS($A:Q),FALSE)</f>
        <v>#N/A</v>
      </c>
    </row>
    <row r="496" spans="1:20" ht="15" thickBot="1">
      <c r="A496" s="7">
        <v>494</v>
      </c>
      <c r="B496" s="59" t="s">
        <v>810</v>
      </c>
      <c r="C496" s="60" t="s">
        <v>811</v>
      </c>
      <c r="D496" s="61" t="s">
        <v>797</v>
      </c>
      <c r="E496" s="142" t="e">
        <f>VLOOKUP($C496,Data!$A$1:$CC$300,COLUMNS($A:B),FALSE)</f>
        <v>#N/A</v>
      </c>
      <c r="F496" s="142" t="e">
        <f>VLOOKUP($C496,Data!$A$1:$CC$300,COLUMNS($A:C),FALSE)</f>
        <v>#N/A</v>
      </c>
      <c r="G496" s="142" t="e">
        <f>VLOOKUP($C496,Data!$A$1:$CC$300,COLUMNS($A:D),FALSE)</f>
        <v>#N/A</v>
      </c>
      <c r="H496" s="142" t="e">
        <f>VLOOKUP($C496,Data!$A$1:$CC$300,COLUMNS($A:E),FALSE)</f>
        <v>#N/A</v>
      </c>
      <c r="I496" s="142" t="e">
        <f>VLOOKUP($C496,Data!$A$1:$CC$300,COLUMNS($A:F),FALSE)</f>
        <v>#N/A</v>
      </c>
      <c r="J496" s="142" t="e">
        <f>VLOOKUP($C496,Data!$A$1:$CC$300,COLUMNS($A:G),FALSE)</f>
        <v>#N/A</v>
      </c>
      <c r="K496" s="142" t="e">
        <f>VLOOKUP($C496,Data!$A$1:$CC$300,COLUMNS($A:H),FALSE)</f>
        <v>#N/A</v>
      </c>
      <c r="L496" s="142" t="e">
        <f>VLOOKUP($C496,Data!$A$1:$CC$300,COLUMNS($A:I),FALSE)</f>
        <v>#N/A</v>
      </c>
      <c r="M496" s="142" t="e">
        <f>VLOOKUP($C496,Data!$A$1:$CC$300,COLUMNS($A:J),FALSE)</f>
        <v>#N/A</v>
      </c>
      <c r="N496" s="142" t="e">
        <f>VLOOKUP($C496,Data!$A$1:$CC$300,COLUMNS($A:K),FALSE)</f>
        <v>#N/A</v>
      </c>
      <c r="O496" s="142" t="e">
        <f>VLOOKUP($C496,Data!$A$1:$CC$300,COLUMNS($A:L),FALSE)</f>
        <v>#N/A</v>
      </c>
      <c r="P496" s="142" t="e">
        <f>VLOOKUP($C496,Data!$A$1:$CC$300,COLUMNS($A:M),FALSE)</f>
        <v>#N/A</v>
      </c>
      <c r="Q496" s="142" t="e">
        <f>VLOOKUP($C496,Data!$A$1:$CC$300,COLUMNS($A:N),FALSE)</f>
        <v>#N/A</v>
      </c>
      <c r="R496" s="142" t="e">
        <f>VLOOKUP($C496,Data!$A$1:$CC$300,COLUMNS($A:O),FALSE)</f>
        <v>#N/A</v>
      </c>
      <c r="S496" s="142" t="e">
        <f>VLOOKUP($C496,Data!$A$1:$CC$300,COLUMNS($A:P),FALSE)</f>
        <v>#N/A</v>
      </c>
      <c r="T496" s="142" t="e">
        <f>VLOOKUP($C496,Data!$A$1:$CC$300,COLUMNS($A:Q),FALSE)</f>
        <v>#N/A</v>
      </c>
    </row>
    <row r="497" spans="1:20" ht="15" thickBot="1">
      <c r="A497" s="7">
        <v>495</v>
      </c>
      <c r="B497" s="59" t="s">
        <v>812</v>
      </c>
      <c r="C497" s="60" t="s">
        <v>813</v>
      </c>
      <c r="D497" s="61" t="s">
        <v>797</v>
      </c>
      <c r="E497" s="142" t="e">
        <f>VLOOKUP($C497,Data!$A$1:$CC$300,COLUMNS($A:B),FALSE)</f>
        <v>#N/A</v>
      </c>
      <c r="F497" s="142" t="e">
        <f>VLOOKUP($C497,Data!$A$1:$CC$300,COLUMNS($A:C),FALSE)</f>
        <v>#N/A</v>
      </c>
      <c r="G497" s="142" t="e">
        <f>VLOOKUP($C497,Data!$A$1:$CC$300,COLUMNS($A:D),FALSE)</f>
        <v>#N/A</v>
      </c>
      <c r="H497" s="142" t="e">
        <f>VLOOKUP($C497,Data!$A$1:$CC$300,COLUMNS($A:E),FALSE)</f>
        <v>#N/A</v>
      </c>
      <c r="I497" s="142" t="e">
        <f>VLOOKUP($C497,Data!$A$1:$CC$300,COLUMNS($A:F),FALSE)</f>
        <v>#N/A</v>
      </c>
      <c r="J497" s="142" t="e">
        <f>VLOOKUP($C497,Data!$A$1:$CC$300,COLUMNS($A:G),FALSE)</f>
        <v>#N/A</v>
      </c>
      <c r="K497" s="142" t="e">
        <f>VLOOKUP($C497,Data!$A$1:$CC$300,COLUMNS($A:H),FALSE)</f>
        <v>#N/A</v>
      </c>
      <c r="L497" s="142" t="e">
        <f>VLOOKUP($C497,Data!$A$1:$CC$300,COLUMNS($A:I),FALSE)</f>
        <v>#N/A</v>
      </c>
      <c r="M497" s="142" t="e">
        <f>VLOOKUP($C497,Data!$A$1:$CC$300,COLUMNS($A:J),FALSE)</f>
        <v>#N/A</v>
      </c>
      <c r="N497" s="142" t="e">
        <f>VLOOKUP($C497,Data!$A$1:$CC$300,COLUMNS($A:K),FALSE)</f>
        <v>#N/A</v>
      </c>
      <c r="O497" s="142" t="e">
        <f>VLOOKUP($C497,Data!$A$1:$CC$300,COLUMNS($A:L),FALSE)</f>
        <v>#N/A</v>
      </c>
      <c r="P497" s="142" t="e">
        <f>VLOOKUP($C497,Data!$A$1:$CC$300,COLUMNS($A:M),FALSE)</f>
        <v>#N/A</v>
      </c>
      <c r="Q497" s="142" t="e">
        <f>VLOOKUP($C497,Data!$A$1:$CC$300,COLUMNS($A:N),FALSE)</f>
        <v>#N/A</v>
      </c>
      <c r="R497" s="142" t="e">
        <f>VLOOKUP($C497,Data!$A$1:$CC$300,COLUMNS($A:O),FALSE)</f>
        <v>#N/A</v>
      </c>
      <c r="S497" s="142" t="e">
        <f>VLOOKUP($C497,Data!$A$1:$CC$300,COLUMNS($A:P),FALSE)</f>
        <v>#N/A</v>
      </c>
      <c r="T497" s="142" t="e">
        <f>VLOOKUP($C497,Data!$A$1:$CC$300,COLUMNS($A:Q),FALSE)</f>
        <v>#N/A</v>
      </c>
    </row>
    <row r="498" spans="1:20" ht="15" thickBot="1">
      <c r="A498" s="7">
        <v>496</v>
      </c>
      <c r="B498" s="59" t="s">
        <v>814</v>
      </c>
      <c r="C498" s="60" t="s">
        <v>815</v>
      </c>
      <c r="D498" s="61" t="s">
        <v>797</v>
      </c>
      <c r="E498" s="142" t="e">
        <f>VLOOKUP($C498,Data!$A$1:$CC$300,COLUMNS($A:B),FALSE)</f>
        <v>#N/A</v>
      </c>
      <c r="F498" s="142" t="e">
        <f>VLOOKUP($C498,Data!$A$1:$CC$300,COLUMNS($A:C),FALSE)</f>
        <v>#N/A</v>
      </c>
      <c r="G498" s="142" t="e">
        <f>VLOOKUP($C498,Data!$A$1:$CC$300,COLUMNS($A:D),FALSE)</f>
        <v>#N/A</v>
      </c>
      <c r="H498" s="142" t="e">
        <f>VLOOKUP($C498,Data!$A$1:$CC$300,COLUMNS($A:E),FALSE)</f>
        <v>#N/A</v>
      </c>
      <c r="I498" s="142" t="e">
        <f>VLOOKUP($C498,Data!$A$1:$CC$300,COLUMNS($A:F),FALSE)</f>
        <v>#N/A</v>
      </c>
      <c r="J498" s="142" t="e">
        <f>VLOOKUP($C498,Data!$A$1:$CC$300,COLUMNS($A:G),FALSE)</f>
        <v>#N/A</v>
      </c>
      <c r="K498" s="142" t="e">
        <f>VLOOKUP($C498,Data!$A$1:$CC$300,COLUMNS($A:H),FALSE)</f>
        <v>#N/A</v>
      </c>
      <c r="L498" s="142" t="e">
        <f>VLOOKUP($C498,Data!$A$1:$CC$300,COLUMNS($A:I),FALSE)</f>
        <v>#N/A</v>
      </c>
      <c r="M498" s="142" t="e">
        <f>VLOOKUP($C498,Data!$A$1:$CC$300,COLUMNS($A:J),FALSE)</f>
        <v>#N/A</v>
      </c>
      <c r="N498" s="142" t="e">
        <f>VLOOKUP($C498,Data!$A$1:$CC$300,COLUMNS($A:K),FALSE)</f>
        <v>#N/A</v>
      </c>
      <c r="O498" s="142" t="e">
        <f>VLOOKUP($C498,Data!$A$1:$CC$300,COLUMNS($A:L),FALSE)</f>
        <v>#N/A</v>
      </c>
      <c r="P498" s="142" t="e">
        <f>VLOOKUP($C498,Data!$A$1:$CC$300,COLUMNS($A:M),FALSE)</f>
        <v>#N/A</v>
      </c>
      <c r="Q498" s="142" t="e">
        <f>VLOOKUP($C498,Data!$A$1:$CC$300,COLUMNS($A:N),FALSE)</f>
        <v>#N/A</v>
      </c>
      <c r="R498" s="142" t="e">
        <f>VLOOKUP($C498,Data!$A$1:$CC$300,COLUMNS($A:O),FALSE)</f>
        <v>#N/A</v>
      </c>
      <c r="S498" s="142" t="e">
        <f>VLOOKUP($C498,Data!$A$1:$CC$300,COLUMNS($A:P),FALSE)</f>
        <v>#N/A</v>
      </c>
      <c r="T498" s="142" t="e">
        <f>VLOOKUP($C498,Data!$A$1:$CC$300,COLUMNS($A:Q),FALSE)</f>
        <v>#N/A</v>
      </c>
    </row>
    <row r="499" spans="1:20" ht="15" thickBot="1">
      <c r="A499" s="7">
        <v>497</v>
      </c>
      <c r="B499" s="69" t="s">
        <v>458</v>
      </c>
      <c r="C499" s="70" t="s">
        <v>459</v>
      </c>
      <c r="D499" s="71" t="s">
        <v>457</v>
      </c>
      <c r="E499" s="142" t="e">
        <f>VLOOKUP($C499,Data!$A$1:$CC$300,COLUMNS($A:B),FALSE)</f>
        <v>#N/A</v>
      </c>
      <c r="F499" s="142" t="e">
        <f>VLOOKUP($C499,Data!$A$1:$CC$300,COLUMNS($A:C),FALSE)</f>
        <v>#N/A</v>
      </c>
      <c r="G499" s="142" t="e">
        <f>VLOOKUP($C499,Data!$A$1:$CC$300,COLUMNS($A:D),FALSE)</f>
        <v>#N/A</v>
      </c>
      <c r="H499" s="142" t="e">
        <f>VLOOKUP($C499,Data!$A$1:$CC$300,COLUMNS($A:E),FALSE)</f>
        <v>#N/A</v>
      </c>
      <c r="I499" s="142" t="e">
        <f>VLOOKUP($C499,Data!$A$1:$CC$300,COLUMNS($A:F),FALSE)</f>
        <v>#N/A</v>
      </c>
      <c r="J499" s="142" t="e">
        <f>VLOOKUP($C499,Data!$A$1:$CC$300,COLUMNS($A:G),FALSE)</f>
        <v>#N/A</v>
      </c>
      <c r="K499" s="142" t="e">
        <f>VLOOKUP($C499,Data!$A$1:$CC$300,COLUMNS($A:H),FALSE)</f>
        <v>#N/A</v>
      </c>
      <c r="L499" s="142" t="e">
        <f>VLOOKUP($C499,Data!$A$1:$CC$300,COLUMNS($A:I),FALSE)</f>
        <v>#N/A</v>
      </c>
      <c r="M499" s="142" t="e">
        <f>VLOOKUP($C499,Data!$A$1:$CC$300,COLUMNS($A:J),FALSE)</f>
        <v>#N/A</v>
      </c>
      <c r="N499" s="142" t="e">
        <f>VLOOKUP($C499,Data!$A$1:$CC$300,COLUMNS($A:K),FALSE)</f>
        <v>#N/A</v>
      </c>
      <c r="O499" s="142" t="e">
        <f>VLOOKUP($C499,Data!$A$1:$CC$300,COLUMNS($A:L),FALSE)</f>
        <v>#N/A</v>
      </c>
      <c r="P499" s="142" t="e">
        <f>VLOOKUP($C499,Data!$A$1:$CC$300,COLUMNS($A:M),FALSE)</f>
        <v>#N/A</v>
      </c>
      <c r="Q499" s="142" t="e">
        <f>VLOOKUP($C499,Data!$A$1:$CC$300,COLUMNS($A:N),FALSE)</f>
        <v>#N/A</v>
      </c>
      <c r="R499" s="142" t="e">
        <f>VLOOKUP($C499,Data!$A$1:$CC$300,COLUMNS($A:O),FALSE)</f>
        <v>#N/A</v>
      </c>
      <c r="S499" s="142" t="e">
        <f>VLOOKUP($C499,Data!$A$1:$CC$300,COLUMNS($A:P),FALSE)</f>
        <v>#N/A</v>
      </c>
      <c r="T499" s="142" t="e">
        <f>VLOOKUP($C499,Data!$A$1:$CC$300,COLUMNS($A:Q),FALSE)</f>
        <v>#N/A</v>
      </c>
    </row>
    <row r="500" spans="1:20" ht="15" thickBot="1">
      <c r="A500" s="7">
        <v>498</v>
      </c>
      <c r="B500" s="72" t="s">
        <v>463</v>
      </c>
      <c r="C500" s="73" t="s">
        <v>464</v>
      </c>
      <c r="D500" s="74" t="s">
        <v>462</v>
      </c>
      <c r="E500" s="142" t="e">
        <f>VLOOKUP($C500,Data!$A$1:$CC$300,COLUMNS($A:B),FALSE)</f>
        <v>#N/A</v>
      </c>
      <c r="F500" s="142" t="e">
        <f>VLOOKUP($C500,Data!$A$1:$CC$300,COLUMNS($A:C),FALSE)</f>
        <v>#N/A</v>
      </c>
      <c r="G500" s="142" t="e">
        <f>VLOOKUP($C500,Data!$A$1:$CC$300,COLUMNS($A:D),FALSE)</f>
        <v>#N/A</v>
      </c>
      <c r="H500" s="142" t="e">
        <f>VLOOKUP($C500,Data!$A$1:$CC$300,COLUMNS($A:E),FALSE)</f>
        <v>#N/A</v>
      </c>
      <c r="I500" s="142" t="e">
        <f>VLOOKUP($C500,Data!$A$1:$CC$300,COLUMNS($A:F),FALSE)</f>
        <v>#N/A</v>
      </c>
      <c r="J500" s="142" t="e">
        <f>VLOOKUP($C500,Data!$A$1:$CC$300,COLUMNS($A:G),FALSE)</f>
        <v>#N/A</v>
      </c>
      <c r="K500" s="142" t="e">
        <f>VLOOKUP($C500,Data!$A$1:$CC$300,COLUMNS($A:H),FALSE)</f>
        <v>#N/A</v>
      </c>
      <c r="L500" s="142" t="e">
        <f>VLOOKUP($C500,Data!$A$1:$CC$300,COLUMNS($A:I),FALSE)</f>
        <v>#N/A</v>
      </c>
      <c r="M500" s="142" t="e">
        <f>VLOOKUP($C500,Data!$A$1:$CC$300,COLUMNS($A:J),FALSE)</f>
        <v>#N/A</v>
      </c>
      <c r="N500" s="142" t="e">
        <f>VLOOKUP($C500,Data!$A$1:$CC$300,COLUMNS($A:K),FALSE)</f>
        <v>#N/A</v>
      </c>
      <c r="O500" s="142" t="e">
        <f>VLOOKUP($C500,Data!$A$1:$CC$300,COLUMNS($A:L),FALSE)</f>
        <v>#N/A</v>
      </c>
      <c r="P500" s="142" t="e">
        <f>VLOOKUP($C500,Data!$A$1:$CC$300,COLUMNS($A:M),FALSE)</f>
        <v>#N/A</v>
      </c>
      <c r="Q500" s="142" t="e">
        <f>VLOOKUP($C500,Data!$A$1:$CC$300,COLUMNS($A:N),FALSE)</f>
        <v>#N/A</v>
      </c>
      <c r="R500" s="142" t="e">
        <f>VLOOKUP($C500,Data!$A$1:$CC$300,COLUMNS($A:O),FALSE)</f>
        <v>#N/A</v>
      </c>
      <c r="S500" s="142" t="e">
        <f>VLOOKUP($C500,Data!$A$1:$CC$300,COLUMNS($A:P),FALSE)</f>
        <v>#N/A</v>
      </c>
      <c r="T500" s="142" t="e">
        <f>VLOOKUP($C500,Data!$A$1:$CC$300,COLUMNS($A:Q),FALSE)</f>
        <v>#N/A</v>
      </c>
    </row>
    <row r="501" spans="1:20" ht="15" thickBot="1">
      <c r="A501" s="7">
        <v>499</v>
      </c>
      <c r="B501" s="72" t="s">
        <v>465</v>
      </c>
      <c r="C501" s="73" t="s">
        <v>466</v>
      </c>
      <c r="D501" s="74" t="s">
        <v>462</v>
      </c>
      <c r="E501" s="142" t="e">
        <f>VLOOKUP($C501,Data!$A$1:$CC$300,COLUMNS($A:B),FALSE)</f>
        <v>#N/A</v>
      </c>
      <c r="F501" s="142" t="e">
        <f>VLOOKUP($C501,Data!$A$1:$CC$300,COLUMNS($A:C),FALSE)</f>
        <v>#N/A</v>
      </c>
      <c r="G501" s="142" t="e">
        <f>VLOOKUP($C501,Data!$A$1:$CC$300,COLUMNS($A:D),FALSE)</f>
        <v>#N/A</v>
      </c>
      <c r="H501" s="142" t="e">
        <f>VLOOKUP($C501,Data!$A$1:$CC$300,COLUMNS($A:E),FALSE)</f>
        <v>#N/A</v>
      </c>
      <c r="I501" s="142" t="e">
        <f>VLOOKUP($C501,Data!$A$1:$CC$300,COLUMNS($A:F),FALSE)</f>
        <v>#N/A</v>
      </c>
      <c r="J501" s="142" t="e">
        <f>VLOOKUP($C501,Data!$A$1:$CC$300,COLUMNS($A:G),FALSE)</f>
        <v>#N/A</v>
      </c>
      <c r="K501" s="142" t="e">
        <f>VLOOKUP($C501,Data!$A$1:$CC$300,COLUMNS($A:H),FALSE)</f>
        <v>#N/A</v>
      </c>
      <c r="L501" s="142" t="e">
        <f>VLOOKUP($C501,Data!$A$1:$CC$300,COLUMNS($A:I),FALSE)</f>
        <v>#N/A</v>
      </c>
      <c r="M501" s="142" t="e">
        <f>VLOOKUP($C501,Data!$A$1:$CC$300,COLUMNS($A:J),FALSE)</f>
        <v>#N/A</v>
      </c>
      <c r="N501" s="142" t="e">
        <f>VLOOKUP($C501,Data!$A$1:$CC$300,COLUMNS($A:K),FALSE)</f>
        <v>#N/A</v>
      </c>
      <c r="O501" s="142" t="e">
        <f>VLOOKUP($C501,Data!$A$1:$CC$300,COLUMNS($A:L),FALSE)</f>
        <v>#N/A</v>
      </c>
      <c r="P501" s="142" t="e">
        <f>VLOOKUP($C501,Data!$A$1:$CC$300,COLUMNS($A:M),FALSE)</f>
        <v>#N/A</v>
      </c>
      <c r="Q501" s="142" t="e">
        <f>VLOOKUP($C501,Data!$A$1:$CC$300,COLUMNS($A:N),FALSE)</f>
        <v>#N/A</v>
      </c>
      <c r="R501" s="142" t="e">
        <f>VLOOKUP($C501,Data!$A$1:$CC$300,COLUMNS($A:O),FALSE)</f>
        <v>#N/A</v>
      </c>
      <c r="S501" s="142" t="e">
        <f>VLOOKUP($C501,Data!$A$1:$CC$300,COLUMNS($A:P),FALSE)</f>
        <v>#N/A</v>
      </c>
      <c r="T501" s="142" t="e">
        <f>VLOOKUP($C501,Data!$A$1:$CC$300,COLUMNS($A:Q),FALSE)</f>
        <v>#N/A</v>
      </c>
    </row>
    <row r="502" spans="1:20" ht="15" thickBot="1">
      <c r="A502" s="7">
        <v>500</v>
      </c>
      <c r="B502" s="72" t="s">
        <v>467</v>
      </c>
      <c r="C502" s="73" t="s">
        <v>468</v>
      </c>
      <c r="D502" s="74" t="s">
        <v>462</v>
      </c>
      <c r="E502" s="142" t="e">
        <f>VLOOKUP($C502,Data!$A$1:$CC$300,COLUMNS($A:B),FALSE)</f>
        <v>#N/A</v>
      </c>
      <c r="F502" s="142" t="e">
        <f>VLOOKUP($C502,Data!$A$1:$CC$300,COLUMNS($A:C),FALSE)</f>
        <v>#N/A</v>
      </c>
      <c r="G502" s="142" t="e">
        <f>VLOOKUP($C502,Data!$A$1:$CC$300,COLUMNS($A:D),FALSE)</f>
        <v>#N/A</v>
      </c>
      <c r="H502" s="142" t="e">
        <f>VLOOKUP($C502,Data!$A$1:$CC$300,COLUMNS($A:E),FALSE)</f>
        <v>#N/A</v>
      </c>
      <c r="I502" s="142" t="e">
        <f>VLOOKUP($C502,Data!$A$1:$CC$300,COLUMNS($A:F),FALSE)</f>
        <v>#N/A</v>
      </c>
      <c r="J502" s="142" t="e">
        <f>VLOOKUP($C502,Data!$A$1:$CC$300,COLUMNS($A:G),FALSE)</f>
        <v>#N/A</v>
      </c>
      <c r="K502" s="142" t="e">
        <f>VLOOKUP($C502,Data!$A$1:$CC$300,COLUMNS($A:H),FALSE)</f>
        <v>#N/A</v>
      </c>
      <c r="L502" s="142" t="e">
        <f>VLOOKUP($C502,Data!$A$1:$CC$300,COLUMNS($A:I),FALSE)</f>
        <v>#N/A</v>
      </c>
      <c r="M502" s="142" t="e">
        <f>VLOOKUP($C502,Data!$A$1:$CC$300,COLUMNS($A:J),FALSE)</f>
        <v>#N/A</v>
      </c>
      <c r="N502" s="142" t="e">
        <f>VLOOKUP($C502,Data!$A$1:$CC$300,COLUMNS($A:K),FALSE)</f>
        <v>#N/A</v>
      </c>
      <c r="O502" s="142" t="e">
        <f>VLOOKUP($C502,Data!$A$1:$CC$300,COLUMNS($A:L),FALSE)</f>
        <v>#N/A</v>
      </c>
      <c r="P502" s="142" t="e">
        <f>VLOOKUP($C502,Data!$A$1:$CC$300,COLUMNS($A:M),FALSE)</f>
        <v>#N/A</v>
      </c>
      <c r="Q502" s="142" t="e">
        <f>VLOOKUP($C502,Data!$A$1:$CC$300,COLUMNS($A:N),FALSE)</f>
        <v>#N/A</v>
      </c>
      <c r="R502" s="142" t="e">
        <f>VLOOKUP($C502,Data!$A$1:$CC$300,COLUMNS($A:O),FALSE)</f>
        <v>#N/A</v>
      </c>
      <c r="S502" s="142" t="e">
        <f>VLOOKUP($C502,Data!$A$1:$CC$300,COLUMNS($A:P),FALSE)</f>
        <v>#N/A</v>
      </c>
      <c r="T502" s="142" t="e">
        <f>VLOOKUP($C502,Data!$A$1:$CC$300,COLUMNS($A:Q),FALSE)</f>
        <v>#N/A</v>
      </c>
    </row>
    <row r="503" spans="1:20" ht="15" thickBot="1">
      <c r="A503" s="7">
        <v>501</v>
      </c>
      <c r="B503" s="75" t="s">
        <v>195</v>
      </c>
      <c r="C503" s="76" t="s">
        <v>196</v>
      </c>
      <c r="D503" s="77" t="s">
        <v>192</v>
      </c>
      <c r="E503" s="142" t="e">
        <f>VLOOKUP($C503,Data!$A$1:$CC$300,COLUMNS($A:B),FALSE)</f>
        <v>#N/A</v>
      </c>
      <c r="F503" s="142" t="e">
        <f>VLOOKUP($C503,Data!$A$1:$CC$300,COLUMNS($A:C),FALSE)</f>
        <v>#N/A</v>
      </c>
      <c r="G503" s="142" t="e">
        <f>VLOOKUP($C503,Data!$A$1:$CC$300,COLUMNS($A:D),FALSE)</f>
        <v>#N/A</v>
      </c>
      <c r="H503" s="142" t="e">
        <f>VLOOKUP($C503,Data!$A$1:$CC$300,COLUMNS($A:E),FALSE)</f>
        <v>#N/A</v>
      </c>
      <c r="I503" s="142" t="e">
        <f>VLOOKUP($C503,Data!$A$1:$CC$300,COLUMNS($A:F),FALSE)</f>
        <v>#N/A</v>
      </c>
      <c r="J503" s="142" t="e">
        <f>VLOOKUP($C503,Data!$A$1:$CC$300,COLUMNS($A:G),FALSE)</f>
        <v>#N/A</v>
      </c>
      <c r="K503" s="142" t="e">
        <f>VLOOKUP($C503,Data!$A$1:$CC$300,COLUMNS($A:H),FALSE)</f>
        <v>#N/A</v>
      </c>
      <c r="L503" s="142" t="e">
        <f>VLOOKUP($C503,Data!$A$1:$CC$300,COLUMNS($A:I),FALSE)</f>
        <v>#N/A</v>
      </c>
      <c r="M503" s="142" t="e">
        <f>VLOOKUP($C503,Data!$A$1:$CC$300,COLUMNS($A:J),FALSE)</f>
        <v>#N/A</v>
      </c>
      <c r="N503" s="142" t="e">
        <f>VLOOKUP($C503,Data!$A$1:$CC$300,COLUMNS($A:K),FALSE)</f>
        <v>#N/A</v>
      </c>
      <c r="O503" s="142" t="e">
        <f>VLOOKUP($C503,Data!$A$1:$CC$300,COLUMNS($A:L),FALSE)</f>
        <v>#N/A</v>
      </c>
      <c r="P503" s="142" t="e">
        <f>VLOOKUP($C503,Data!$A$1:$CC$300,COLUMNS($A:M),FALSE)</f>
        <v>#N/A</v>
      </c>
      <c r="Q503" s="142" t="e">
        <f>VLOOKUP($C503,Data!$A$1:$CC$300,COLUMNS($A:N),FALSE)</f>
        <v>#N/A</v>
      </c>
      <c r="R503" s="142" t="e">
        <f>VLOOKUP($C503,Data!$A$1:$CC$300,COLUMNS($A:O),FALSE)</f>
        <v>#N/A</v>
      </c>
      <c r="S503" s="142" t="e">
        <f>VLOOKUP($C503,Data!$A$1:$CC$300,COLUMNS($A:P),FALSE)</f>
        <v>#N/A</v>
      </c>
      <c r="T503" s="142" t="e">
        <f>VLOOKUP($C503,Data!$A$1:$CC$300,COLUMNS($A:Q),FALSE)</f>
        <v>#N/A</v>
      </c>
    </row>
    <row r="504" spans="1:20" ht="15" thickBot="1">
      <c r="A504" s="7">
        <v>502</v>
      </c>
      <c r="B504" s="75" t="s">
        <v>199</v>
      </c>
      <c r="C504" s="76" t="s">
        <v>200</v>
      </c>
      <c r="D504" s="77" t="s">
        <v>192</v>
      </c>
      <c r="E504" s="142" t="e">
        <f>VLOOKUP($C504,Data!$A$1:$CC$300,COLUMNS($A:B),FALSE)</f>
        <v>#N/A</v>
      </c>
      <c r="F504" s="142" t="e">
        <f>VLOOKUP($C504,Data!$A$1:$CC$300,COLUMNS($A:C),FALSE)</f>
        <v>#N/A</v>
      </c>
      <c r="G504" s="142" t="e">
        <f>VLOOKUP($C504,Data!$A$1:$CC$300,COLUMNS($A:D),FALSE)</f>
        <v>#N/A</v>
      </c>
      <c r="H504" s="142" t="e">
        <f>VLOOKUP($C504,Data!$A$1:$CC$300,COLUMNS($A:E),FALSE)</f>
        <v>#N/A</v>
      </c>
      <c r="I504" s="142" t="e">
        <f>VLOOKUP($C504,Data!$A$1:$CC$300,COLUMNS($A:F),FALSE)</f>
        <v>#N/A</v>
      </c>
      <c r="J504" s="142" t="e">
        <f>VLOOKUP($C504,Data!$A$1:$CC$300,COLUMNS($A:G),FALSE)</f>
        <v>#N/A</v>
      </c>
      <c r="K504" s="142" t="e">
        <f>VLOOKUP($C504,Data!$A$1:$CC$300,COLUMNS($A:H),FALSE)</f>
        <v>#N/A</v>
      </c>
      <c r="L504" s="142" t="e">
        <f>VLOOKUP($C504,Data!$A$1:$CC$300,COLUMNS($A:I),FALSE)</f>
        <v>#N/A</v>
      </c>
      <c r="M504" s="142" t="e">
        <f>VLOOKUP($C504,Data!$A$1:$CC$300,COLUMNS($A:J),FALSE)</f>
        <v>#N/A</v>
      </c>
      <c r="N504" s="142" t="e">
        <f>VLOOKUP($C504,Data!$A$1:$CC$300,COLUMNS($A:K),FALSE)</f>
        <v>#N/A</v>
      </c>
      <c r="O504" s="142" t="e">
        <f>VLOOKUP($C504,Data!$A$1:$CC$300,COLUMNS($A:L),FALSE)</f>
        <v>#N/A</v>
      </c>
      <c r="P504" s="142" t="e">
        <f>VLOOKUP($C504,Data!$A$1:$CC$300,COLUMNS($A:M),FALSE)</f>
        <v>#N/A</v>
      </c>
      <c r="Q504" s="142" t="e">
        <f>VLOOKUP($C504,Data!$A$1:$CC$300,COLUMNS($A:N),FALSE)</f>
        <v>#N/A</v>
      </c>
      <c r="R504" s="142" t="e">
        <f>VLOOKUP($C504,Data!$A$1:$CC$300,COLUMNS($A:O),FALSE)</f>
        <v>#N/A</v>
      </c>
      <c r="S504" s="142" t="e">
        <f>VLOOKUP($C504,Data!$A$1:$CC$300,COLUMNS($A:P),FALSE)</f>
        <v>#N/A</v>
      </c>
      <c r="T504" s="142" t="e">
        <f>VLOOKUP($C504,Data!$A$1:$CC$300,COLUMNS($A:Q),FALSE)</f>
        <v>#N/A</v>
      </c>
    </row>
    <row r="505" spans="1:20" ht="15" thickBot="1">
      <c r="A505" s="7">
        <v>503</v>
      </c>
      <c r="B505" s="75" t="s">
        <v>897</v>
      </c>
      <c r="C505" s="76" t="s">
        <v>898</v>
      </c>
      <c r="D505" s="77" t="s">
        <v>192</v>
      </c>
      <c r="E505" s="142" t="e">
        <f>VLOOKUP($C505,Data!$A$1:$CC$300,COLUMNS($A:B),FALSE)</f>
        <v>#N/A</v>
      </c>
      <c r="F505" s="142" t="e">
        <f>VLOOKUP($C505,Data!$A$1:$CC$300,COLUMNS($A:C),FALSE)</f>
        <v>#N/A</v>
      </c>
      <c r="G505" s="142" t="e">
        <f>VLOOKUP($C505,Data!$A$1:$CC$300,COLUMNS($A:D),FALSE)</f>
        <v>#N/A</v>
      </c>
      <c r="H505" s="142" t="e">
        <f>VLOOKUP($C505,Data!$A$1:$CC$300,COLUMNS($A:E),FALSE)</f>
        <v>#N/A</v>
      </c>
      <c r="I505" s="142" t="e">
        <f>VLOOKUP($C505,Data!$A$1:$CC$300,COLUMNS($A:F),FALSE)</f>
        <v>#N/A</v>
      </c>
      <c r="J505" s="142" t="e">
        <f>VLOOKUP($C505,Data!$A$1:$CC$300,COLUMNS($A:G),FALSE)</f>
        <v>#N/A</v>
      </c>
      <c r="K505" s="142" t="e">
        <f>VLOOKUP($C505,Data!$A$1:$CC$300,COLUMNS($A:H),FALSE)</f>
        <v>#N/A</v>
      </c>
      <c r="L505" s="142" t="e">
        <f>VLOOKUP($C505,Data!$A$1:$CC$300,COLUMNS($A:I),FALSE)</f>
        <v>#N/A</v>
      </c>
      <c r="M505" s="142" t="e">
        <f>VLOOKUP($C505,Data!$A$1:$CC$300,COLUMNS($A:J),FALSE)</f>
        <v>#N/A</v>
      </c>
      <c r="N505" s="142" t="e">
        <f>VLOOKUP($C505,Data!$A$1:$CC$300,COLUMNS($A:K),FALSE)</f>
        <v>#N/A</v>
      </c>
      <c r="O505" s="142" t="e">
        <f>VLOOKUP($C505,Data!$A$1:$CC$300,COLUMNS($A:L),FALSE)</f>
        <v>#N/A</v>
      </c>
      <c r="P505" s="142" t="e">
        <f>VLOOKUP($C505,Data!$A$1:$CC$300,COLUMNS($A:M),FALSE)</f>
        <v>#N/A</v>
      </c>
      <c r="Q505" s="142" t="e">
        <f>VLOOKUP($C505,Data!$A$1:$CC$300,COLUMNS($A:N),FALSE)</f>
        <v>#N/A</v>
      </c>
      <c r="R505" s="142" t="e">
        <f>VLOOKUP($C505,Data!$A$1:$CC$300,COLUMNS($A:O),FALSE)</f>
        <v>#N/A</v>
      </c>
      <c r="S505" s="142" t="e">
        <f>VLOOKUP($C505,Data!$A$1:$CC$300,COLUMNS($A:P),FALSE)</f>
        <v>#N/A</v>
      </c>
      <c r="T505" s="142" t="e">
        <f>VLOOKUP($C505,Data!$A$1:$CC$300,COLUMNS($A:Q),FALSE)</f>
        <v>#N/A</v>
      </c>
    </row>
    <row r="506" spans="1:20" ht="15" thickBot="1">
      <c r="A506" s="7">
        <v>504</v>
      </c>
      <c r="B506" s="75" t="s">
        <v>201</v>
      </c>
      <c r="C506" s="76" t="s">
        <v>202</v>
      </c>
      <c r="D506" s="77" t="s">
        <v>192</v>
      </c>
      <c r="E506" s="142" t="e">
        <f>VLOOKUP($C506,Data!$A$1:$CC$300,COLUMNS($A:B),FALSE)</f>
        <v>#N/A</v>
      </c>
      <c r="F506" s="142" t="e">
        <f>VLOOKUP($C506,Data!$A$1:$CC$300,COLUMNS($A:C),FALSE)</f>
        <v>#N/A</v>
      </c>
      <c r="G506" s="142" t="e">
        <f>VLOOKUP($C506,Data!$A$1:$CC$300,COLUMNS($A:D),FALSE)</f>
        <v>#N/A</v>
      </c>
      <c r="H506" s="142" t="e">
        <f>VLOOKUP($C506,Data!$A$1:$CC$300,COLUMNS($A:E),FALSE)</f>
        <v>#N/A</v>
      </c>
      <c r="I506" s="142" t="e">
        <f>VLOOKUP($C506,Data!$A$1:$CC$300,COLUMNS($A:F),FALSE)</f>
        <v>#N/A</v>
      </c>
      <c r="J506" s="142" t="e">
        <f>VLOOKUP($C506,Data!$A$1:$CC$300,COLUMNS($A:G),FALSE)</f>
        <v>#N/A</v>
      </c>
      <c r="K506" s="142" t="e">
        <f>VLOOKUP($C506,Data!$A$1:$CC$300,COLUMNS($A:H),FALSE)</f>
        <v>#N/A</v>
      </c>
      <c r="L506" s="142" t="e">
        <f>VLOOKUP($C506,Data!$A$1:$CC$300,COLUMNS($A:I),FALSE)</f>
        <v>#N/A</v>
      </c>
      <c r="M506" s="142" t="e">
        <f>VLOOKUP($C506,Data!$A$1:$CC$300,COLUMNS($A:J),FALSE)</f>
        <v>#N/A</v>
      </c>
      <c r="N506" s="142" t="e">
        <f>VLOOKUP($C506,Data!$A$1:$CC$300,COLUMNS($A:K),FALSE)</f>
        <v>#N/A</v>
      </c>
      <c r="O506" s="142" t="e">
        <f>VLOOKUP($C506,Data!$A$1:$CC$300,COLUMNS($A:L),FALSE)</f>
        <v>#N/A</v>
      </c>
      <c r="P506" s="142" t="e">
        <f>VLOOKUP($C506,Data!$A$1:$CC$300,COLUMNS($A:M),FALSE)</f>
        <v>#N/A</v>
      </c>
      <c r="Q506" s="142" t="e">
        <f>VLOOKUP($C506,Data!$A$1:$CC$300,COLUMNS($A:N),FALSE)</f>
        <v>#N/A</v>
      </c>
      <c r="R506" s="142" t="e">
        <f>VLOOKUP($C506,Data!$A$1:$CC$300,COLUMNS($A:O),FALSE)</f>
        <v>#N/A</v>
      </c>
      <c r="S506" s="142" t="e">
        <f>VLOOKUP($C506,Data!$A$1:$CC$300,COLUMNS($A:P),FALSE)</f>
        <v>#N/A</v>
      </c>
      <c r="T506" s="142" t="e">
        <f>VLOOKUP($C506,Data!$A$1:$CC$300,COLUMNS($A:Q),FALSE)</f>
        <v>#N/A</v>
      </c>
    </row>
    <row r="507" spans="1:20" ht="15" thickBot="1">
      <c r="A507" s="7">
        <v>505</v>
      </c>
      <c r="B507" s="62" t="s">
        <v>203</v>
      </c>
      <c r="C507" s="76" t="s">
        <v>204</v>
      </c>
      <c r="D507" s="77" t="s">
        <v>192</v>
      </c>
      <c r="E507" s="142">
        <f>VLOOKUP($C507,Data!$A$1:$CC$300,COLUMNS($A:B),FALSE)</f>
        <v>143.03370000000001</v>
      </c>
      <c r="F507" s="142">
        <f>VLOOKUP($C507,Data!$A$1:$CC$300,COLUMNS($A:C),FALSE)</f>
        <v>0.67546079999999997</v>
      </c>
      <c r="G507" s="142" t="str">
        <f>VLOOKUP($C507,Data!$A$1:$CC$300,COLUMNS($A:D),FALSE)</f>
        <v>-</v>
      </c>
      <c r="H507" s="142">
        <f>VLOOKUP($C507,Data!$A$1:$CC$300,COLUMNS($A:E),FALSE)</f>
        <v>2281303</v>
      </c>
      <c r="I507" s="142">
        <f>VLOOKUP($C507,Data!$A$1:$CC$300,COLUMNS($A:F),FALSE)</f>
        <v>2685028</v>
      </c>
      <c r="J507" s="142">
        <f>VLOOKUP($C507,Data!$A$1:$CC$300,COLUMNS($A:G),FALSE)</f>
        <v>3090106</v>
      </c>
      <c r="K507" s="142">
        <f>VLOOKUP($C507,Data!$A$1:$CC$300,COLUMNS($A:H),FALSE)</f>
        <v>2692954</v>
      </c>
      <c r="L507" s="142">
        <f>VLOOKUP($C507,Data!$A$1:$CC$300,COLUMNS($A:I),FALSE)</f>
        <v>2638932</v>
      </c>
      <c r="M507" s="142">
        <f>VLOOKUP($C507,Data!$A$1:$CC$300,COLUMNS($A:J),FALSE)</f>
        <v>3931451</v>
      </c>
      <c r="N507" s="142">
        <f>VLOOKUP($C507,Data!$A$1:$CC$300,COLUMNS($A:K),FALSE)</f>
        <v>3391.3420000000001</v>
      </c>
      <c r="O507" s="142">
        <f>VLOOKUP($C507,Data!$A$1:$CC$300,COLUMNS($A:L),FALSE)</f>
        <v>2237.5639999999999</v>
      </c>
      <c r="P507" s="142">
        <f>VLOOKUP($C507,Data!$A$1:$CC$300,COLUMNS($A:M),FALSE)</f>
        <v>9575.7860000000001</v>
      </c>
      <c r="Q507" s="142">
        <f>VLOOKUP($C507,Data!$A$1:$CC$300,COLUMNS($A:N),FALSE)</f>
        <v>3361875</v>
      </c>
      <c r="R507" s="142">
        <f>VLOOKUP($C507,Data!$A$1:$CC$300,COLUMNS($A:O),FALSE)</f>
        <v>2992304</v>
      </c>
      <c r="S507" s="142">
        <f>VLOOKUP($C507,Data!$A$1:$CC$300,COLUMNS($A:P),FALSE)</f>
        <v>2629492</v>
      </c>
      <c r="T507" s="142">
        <f>VLOOKUP($C507,Data!$A$1:$CC$300,COLUMNS($A:Q),FALSE)</f>
        <v>3304820</v>
      </c>
    </row>
    <row r="508" spans="1:20" ht="15" thickBot="1">
      <c r="A508" s="7">
        <v>506</v>
      </c>
      <c r="B508" s="75" t="s">
        <v>205</v>
      </c>
      <c r="C508" s="76" t="s">
        <v>206</v>
      </c>
      <c r="D508" s="77" t="s">
        <v>192</v>
      </c>
      <c r="E508" s="142" t="e">
        <f>VLOOKUP($C508,Data!$A$1:$CC$300,COLUMNS($A:B),FALSE)</f>
        <v>#N/A</v>
      </c>
      <c r="F508" s="142" t="e">
        <f>VLOOKUP($C508,Data!$A$1:$CC$300,COLUMNS($A:C),FALSE)</f>
        <v>#N/A</v>
      </c>
      <c r="G508" s="142" t="e">
        <f>VLOOKUP($C508,Data!$A$1:$CC$300,COLUMNS($A:D),FALSE)</f>
        <v>#N/A</v>
      </c>
      <c r="H508" s="142" t="e">
        <f>VLOOKUP($C508,Data!$A$1:$CC$300,COLUMNS($A:E),FALSE)</f>
        <v>#N/A</v>
      </c>
      <c r="I508" s="142" t="e">
        <f>VLOOKUP($C508,Data!$A$1:$CC$300,COLUMNS($A:F),FALSE)</f>
        <v>#N/A</v>
      </c>
      <c r="J508" s="142" t="e">
        <f>VLOOKUP($C508,Data!$A$1:$CC$300,COLUMNS($A:G),FALSE)</f>
        <v>#N/A</v>
      </c>
      <c r="K508" s="142" t="e">
        <f>VLOOKUP($C508,Data!$A$1:$CC$300,COLUMNS($A:H),FALSE)</f>
        <v>#N/A</v>
      </c>
      <c r="L508" s="142" t="e">
        <f>VLOOKUP($C508,Data!$A$1:$CC$300,COLUMNS($A:I),FALSE)</f>
        <v>#N/A</v>
      </c>
      <c r="M508" s="142" t="e">
        <f>VLOOKUP($C508,Data!$A$1:$CC$300,COLUMNS($A:J),FALSE)</f>
        <v>#N/A</v>
      </c>
      <c r="N508" s="142" t="e">
        <f>VLOOKUP($C508,Data!$A$1:$CC$300,COLUMNS($A:K),FALSE)</f>
        <v>#N/A</v>
      </c>
      <c r="O508" s="142" t="e">
        <f>VLOOKUP($C508,Data!$A$1:$CC$300,COLUMNS($A:L),FALSE)</f>
        <v>#N/A</v>
      </c>
      <c r="P508" s="142" t="e">
        <f>VLOOKUP($C508,Data!$A$1:$CC$300,COLUMNS($A:M),FALSE)</f>
        <v>#N/A</v>
      </c>
      <c r="Q508" s="142" t="e">
        <f>VLOOKUP($C508,Data!$A$1:$CC$300,COLUMNS($A:N),FALSE)</f>
        <v>#N/A</v>
      </c>
      <c r="R508" s="142" t="e">
        <f>VLOOKUP($C508,Data!$A$1:$CC$300,COLUMNS($A:O),FALSE)</f>
        <v>#N/A</v>
      </c>
      <c r="S508" s="142" t="e">
        <f>VLOOKUP($C508,Data!$A$1:$CC$300,COLUMNS($A:P),FALSE)</f>
        <v>#N/A</v>
      </c>
      <c r="T508" s="142" t="e">
        <f>VLOOKUP($C508,Data!$A$1:$CC$300,COLUMNS($A:Q),FALSE)</f>
        <v>#N/A</v>
      </c>
    </row>
    <row r="509" spans="1:20" ht="15" thickBot="1">
      <c r="A509" s="7">
        <v>507</v>
      </c>
      <c r="B509" s="75" t="s">
        <v>207</v>
      </c>
      <c r="C509" s="76" t="s">
        <v>208</v>
      </c>
      <c r="D509" s="77" t="s">
        <v>192</v>
      </c>
      <c r="E509" s="142" t="e">
        <f>VLOOKUP($C509,Data!$A$1:$CC$300,COLUMNS($A:B),FALSE)</f>
        <v>#N/A</v>
      </c>
      <c r="F509" s="142" t="e">
        <f>VLOOKUP($C509,Data!$A$1:$CC$300,COLUMNS($A:C),FALSE)</f>
        <v>#N/A</v>
      </c>
      <c r="G509" s="142" t="e">
        <f>VLOOKUP($C509,Data!$A$1:$CC$300,COLUMNS($A:D),FALSE)</f>
        <v>#N/A</v>
      </c>
      <c r="H509" s="142" t="e">
        <f>VLOOKUP($C509,Data!$A$1:$CC$300,COLUMNS($A:E),FALSE)</f>
        <v>#N/A</v>
      </c>
      <c r="I509" s="142" t="e">
        <f>VLOOKUP($C509,Data!$A$1:$CC$300,COLUMNS($A:F),FALSE)</f>
        <v>#N/A</v>
      </c>
      <c r="J509" s="142" t="e">
        <f>VLOOKUP($C509,Data!$A$1:$CC$300,COLUMNS($A:G),FALSE)</f>
        <v>#N/A</v>
      </c>
      <c r="K509" s="142" t="e">
        <f>VLOOKUP($C509,Data!$A$1:$CC$300,COLUMNS($A:H),FALSE)</f>
        <v>#N/A</v>
      </c>
      <c r="L509" s="142" t="e">
        <f>VLOOKUP($C509,Data!$A$1:$CC$300,COLUMNS($A:I),FALSE)</f>
        <v>#N/A</v>
      </c>
      <c r="M509" s="142" t="e">
        <f>VLOOKUP($C509,Data!$A$1:$CC$300,COLUMNS($A:J),FALSE)</f>
        <v>#N/A</v>
      </c>
      <c r="N509" s="142" t="e">
        <f>VLOOKUP($C509,Data!$A$1:$CC$300,COLUMNS($A:K),FALSE)</f>
        <v>#N/A</v>
      </c>
      <c r="O509" s="142" t="e">
        <f>VLOOKUP($C509,Data!$A$1:$CC$300,COLUMNS($A:L),FALSE)</f>
        <v>#N/A</v>
      </c>
      <c r="P509" s="142" t="e">
        <f>VLOOKUP($C509,Data!$A$1:$CC$300,COLUMNS($A:M),FALSE)</f>
        <v>#N/A</v>
      </c>
      <c r="Q509" s="142" t="e">
        <f>VLOOKUP($C509,Data!$A$1:$CC$300,COLUMNS($A:N),FALSE)</f>
        <v>#N/A</v>
      </c>
      <c r="R509" s="142" t="e">
        <f>VLOOKUP($C509,Data!$A$1:$CC$300,COLUMNS($A:O),FALSE)</f>
        <v>#N/A</v>
      </c>
      <c r="S509" s="142" t="e">
        <f>VLOOKUP($C509,Data!$A$1:$CC$300,COLUMNS($A:P),FALSE)</f>
        <v>#N/A</v>
      </c>
      <c r="T509" s="142" t="e">
        <f>VLOOKUP($C509,Data!$A$1:$CC$300,COLUMNS($A:Q),FALSE)</f>
        <v>#N/A</v>
      </c>
    </row>
    <row r="510" spans="1:20" ht="15" thickBot="1">
      <c r="A510" s="7">
        <v>508</v>
      </c>
      <c r="B510" s="75" t="s">
        <v>209</v>
      </c>
      <c r="C510" s="76" t="s">
        <v>210</v>
      </c>
      <c r="D510" s="77" t="s">
        <v>192</v>
      </c>
      <c r="E510" s="142" t="e">
        <f>VLOOKUP($C510,Data!$A$1:$CC$300,COLUMNS($A:B),FALSE)</f>
        <v>#N/A</v>
      </c>
      <c r="F510" s="142" t="e">
        <f>VLOOKUP($C510,Data!$A$1:$CC$300,COLUMNS($A:C),FALSE)</f>
        <v>#N/A</v>
      </c>
      <c r="G510" s="142" t="e">
        <f>VLOOKUP($C510,Data!$A$1:$CC$300,COLUMNS($A:D),FALSE)</f>
        <v>#N/A</v>
      </c>
      <c r="H510" s="142" t="e">
        <f>VLOOKUP($C510,Data!$A$1:$CC$300,COLUMNS($A:E),FALSE)</f>
        <v>#N/A</v>
      </c>
      <c r="I510" s="142" t="e">
        <f>VLOOKUP($C510,Data!$A$1:$CC$300,COLUMNS($A:F),FALSE)</f>
        <v>#N/A</v>
      </c>
      <c r="J510" s="142" t="e">
        <f>VLOOKUP($C510,Data!$A$1:$CC$300,COLUMNS($A:G),FALSE)</f>
        <v>#N/A</v>
      </c>
      <c r="K510" s="142" t="e">
        <f>VLOOKUP($C510,Data!$A$1:$CC$300,COLUMNS($A:H),FALSE)</f>
        <v>#N/A</v>
      </c>
      <c r="L510" s="142" t="e">
        <f>VLOOKUP($C510,Data!$A$1:$CC$300,COLUMNS($A:I),FALSE)</f>
        <v>#N/A</v>
      </c>
      <c r="M510" s="142" t="e">
        <f>VLOOKUP($C510,Data!$A$1:$CC$300,COLUMNS($A:J),FALSE)</f>
        <v>#N/A</v>
      </c>
      <c r="N510" s="142" t="e">
        <f>VLOOKUP($C510,Data!$A$1:$CC$300,COLUMNS($A:K),FALSE)</f>
        <v>#N/A</v>
      </c>
      <c r="O510" s="142" t="e">
        <f>VLOOKUP($C510,Data!$A$1:$CC$300,COLUMNS($A:L),FALSE)</f>
        <v>#N/A</v>
      </c>
      <c r="P510" s="142" t="e">
        <f>VLOOKUP($C510,Data!$A$1:$CC$300,COLUMNS($A:M),FALSE)</f>
        <v>#N/A</v>
      </c>
      <c r="Q510" s="142" t="e">
        <f>VLOOKUP($C510,Data!$A$1:$CC$300,COLUMNS($A:N),FALSE)</f>
        <v>#N/A</v>
      </c>
      <c r="R510" s="142" t="e">
        <f>VLOOKUP($C510,Data!$A$1:$CC$300,COLUMNS($A:O),FALSE)</f>
        <v>#N/A</v>
      </c>
      <c r="S510" s="142" t="e">
        <f>VLOOKUP($C510,Data!$A$1:$CC$300,COLUMNS($A:P),FALSE)</f>
        <v>#N/A</v>
      </c>
      <c r="T510" s="142" t="e">
        <f>VLOOKUP($C510,Data!$A$1:$CC$300,COLUMNS($A:Q),FALSE)</f>
        <v>#N/A</v>
      </c>
    </row>
    <row r="511" spans="1:20" ht="15" thickBot="1">
      <c r="A511" s="7">
        <v>509</v>
      </c>
      <c r="B511" s="75" t="s">
        <v>1038</v>
      </c>
      <c r="C511" s="76" t="s">
        <v>211</v>
      </c>
      <c r="D511" s="77" t="s">
        <v>192</v>
      </c>
      <c r="E511" s="142" t="e">
        <f>VLOOKUP($C511,Data!$A$1:$CC$300,COLUMNS($A:B),FALSE)</f>
        <v>#N/A</v>
      </c>
      <c r="F511" s="142" t="e">
        <f>VLOOKUP($C511,Data!$A$1:$CC$300,COLUMNS($A:C),FALSE)</f>
        <v>#N/A</v>
      </c>
      <c r="G511" s="142" t="e">
        <f>VLOOKUP($C511,Data!$A$1:$CC$300,COLUMNS($A:D),FALSE)</f>
        <v>#N/A</v>
      </c>
      <c r="H511" s="142" t="e">
        <f>VLOOKUP($C511,Data!$A$1:$CC$300,COLUMNS($A:E),FALSE)</f>
        <v>#N/A</v>
      </c>
      <c r="I511" s="142" t="e">
        <f>VLOOKUP($C511,Data!$A$1:$CC$300,COLUMNS($A:F),FALSE)</f>
        <v>#N/A</v>
      </c>
      <c r="J511" s="142" t="e">
        <f>VLOOKUP($C511,Data!$A$1:$CC$300,COLUMNS($A:G),FALSE)</f>
        <v>#N/A</v>
      </c>
      <c r="K511" s="142" t="e">
        <f>VLOOKUP($C511,Data!$A$1:$CC$300,COLUMNS($A:H),FALSE)</f>
        <v>#N/A</v>
      </c>
      <c r="L511" s="142" t="e">
        <f>VLOOKUP($C511,Data!$A$1:$CC$300,COLUMNS($A:I),FALSE)</f>
        <v>#N/A</v>
      </c>
      <c r="M511" s="142" t="e">
        <f>VLOOKUP($C511,Data!$A$1:$CC$300,COLUMNS($A:J),FALSE)</f>
        <v>#N/A</v>
      </c>
      <c r="N511" s="142" t="e">
        <f>VLOOKUP($C511,Data!$A$1:$CC$300,COLUMNS($A:K),FALSE)</f>
        <v>#N/A</v>
      </c>
      <c r="O511" s="142" t="e">
        <f>VLOOKUP($C511,Data!$A$1:$CC$300,COLUMNS($A:L),FALSE)</f>
        <v>#N/A</v>
      </c>
      <c r="P511" s="142" t="e">
        <f>VLOOKUP($C511,Data!$A$1:$CC$300,COLUMNS($A:M),FALSE)</f>
        <v>#N/A</v>
      </c>
      <c r="Q511" s="142" t="e">
        <f>VLOOKUP($C511,Data!$A$1:$CC$300,COLUMNS($A:N),FALSE)</f>
        <v>#N/A</v>
      </c>
      <c r="R511" s="142" t="e">
        <f>VLOOKUP($C511,Data!$A$1:$CC$300,COLUMNS($A:O),FALSE)</f>
        <v>#N/A</v>
      </c>
      <c r="S511" s="142" t="e">
        <f>VLOOKUP($C511,Data!$A$1:$CC$300,COLUMNS($A:P),FALSE)</f>
        <v>#N/A</v>
      </c>
      <c r="T511" s="142" t="e">
        <f>VLOOKUP($C511,Data!$A$1:$CC$300,COLUMNS($A:Q),FALSE)</f>
        <v>#N/A</v>
      </c>
    </row>
    <row r="512" spans="1:20" ht="15" thickBot="1">
      <c r="A512" s="7">
        <v>510</v>
      </c>
      <c r="B512" s="75" t="s">
        <v>899</v>
      </c>
      <c r="C512" s="76" t="s">
        <v>900</v>
      </c>
      <c r="D512" s="77" t="s">
        <v>192</v>
      </c>
      <c r="E512" s="142" t="e">
        <f>VLOOKUP($C512,Data!$A$1:$CC$300,COLUMNS($A:B),FALSE)</f>
        <v>#N/A</v>
      </c>
      <c r="F512" s="142" t="e">
        <f>VLOOKUP($C512,Data!$A$1:$CC$300,COLUMNS($A:C),FALSE)</f>
        <v>#N/A</v>
      </c>
      <c r="G512" s="142" t="e">
        <f>VLOOKUP($C512,Data!$A$1:$CC$300,COLUMNS($A:D),FALSE)</f>
        <v>#N/A</v>
      </c>
      <c r="H512" s="142" t="e">
        <f>VLOOKUP($C512,Data!$A$1:$CC$300,COLUMNS($A:E),FALSE)</f>
        <v>#N/A</v>
      </c>
      <c r="I512" s="142" t="e">
        <f>VLOOKUP($C512,Data!$A$1:$CC$300,COLUMNS($A:F),FALSE)</f>
        <v>#N/A</v>
      </c>
      <c r="J512" s="142" t="e">
        <f>VLOOKUP($C512,Data!$A$1:$CC$300,COLUMNS($A:G),FALSE)</f>
        <v>#N/A</v>
      </c>
      <c r="K512" s="142" t="e">
        <f>VLOOKUP($C512,Data!$A$1:$CC$300,COLUMNS($A:H),FALSE)</f>
        <v>#N/A</v>
      </c>
      <c r="L512" s="142" t="e">
        <f>VLOOKUP($C512,Data!$A$1:$CC$300,COLUMNS($A:I),FALSE)</f>
        <v>#N/A</v>
      </c>
      <c r="M512" s="142" t="e">
        <f>VLOOKUP($C512,Data!$A$1:$CC$300,COLUMNS($A:J),FALSE)</f>
        <v>#N/A</v>
      </c>
      <c r="N512" s="142" t="e">
        <f>VLOOKUP($C512,Data!$A$1:$CC$300,COLUMNS($A:K),FALSE)</f>
        <v>#N/A</v>
      </c>
      <c r="O512" s="142" t="e">
        <f>VLOOKUP($C512,Data!$A$1:$CC$300,COLUMNS($A:L),FALSE)</f>
        <v>#N/A</v>
      </c>
      <c r="P512" s="142" t="e">
        <f>VLOOKUP($C512,Data!$A$1:$CC$300,COLUMNS($A:M),FALSE)</f>
        <v>#N/A</v>
      </c>
      <c r="Q512" s="142" t="e">
        <f>VLOOKUP($C512,Data!$A$1:$CC$300,COLUMNS($A:N),FALSE)</f>
        <v>#N/A</v>
      </c>
      <c r="R512" s="142" t="e">
        <f>VLOOKUP($C512,Data!$A$1:$CC$300,COLUMNS($A:O),FALSE)</f>
        <v>#N/A</v>
      </c>
      <c r="S512" s="142" t="e">
        <f>VLOOKUP($C512,Data!$A$1:$CC$300,COLUMNS($A:P),FALSE)</f>
        <v>#N/A</v>
      </c>
      <c r="T512" s="142" t="e">
        <f>VLOOKUP($C512,Data!$A$1:$CC$300,COLUMNS($A:Q),FALSE)</f>
        <v>#N/A</v>
      </c>
    </row>
    <row r="513" spans="1:20" ht="15" thickBot="1">
      <c r="A513" s="7">
        <v>511</v>
      </c>
      <c r="B513" s="75" t="s">
        <v>901</v>
      </c>
      <c r="C513" s="76" t="s">
        <v>902</v>
      </c>
      <c r="D513" s="77" t="s">
        <v>192</v>
      </c>
      <c r="E513" s="142" t="e">
        <f>VLOOKUP($C513,Data!$A$1:$CC$300,COLUMNS($A:B),FALSE)</f>
        <v>#N/A</v>
      </c>
      <c r="F513" s="142" t="e">
        <f>VLOOKUP($C513,Data!$A$1:$CC$300,COLUMNS($A:C),FALSE)</f>
        <v>#N/A</v>
      </c>
      <c r="G513" s="142" t="e">
        <f>VLOOKUP($C513,Data!$A$1:$CC$300,COLUMNS($A:D),FALSE)</f>
        <v>#N/A</v>
      </c>
      <c r="H513" s="142" t="e">
        <f>VLOOKUP($C513,Data!$A$1:$CC$300,COLUMNS($A:E),FALSE)</f>
        <v>#N/A</v>
      </c>
      <c r="I513" s="142" t="e">
        <f>VLOOKUP($C513,Data!$A$1:$CC$300,COLUMNS($A:F),FALSE)</f>
        <v>#N/A</v>
      </c>
      <c r="J513" s="142" t="e">
        <f>VLOOKUP($C513,Data!$A$1:$CC$300,COLUMNS($A:G),FALSE)</f>
        <v>#N/A</v>
      </c>
      <c r="K513" s="142" t="e">
        <f>VLOOKUP($C513,Data!$A$1:$CC$300,COLUMNS($A:H),FALSE)</f>
        <v>#N/A</v>
      </c>
      <c r="L513" s="142" t="e">
        <f>VLOOKUP($C513,Data!$A$1:$CC$300,COLUMNS($A:I),FALSE)</f>
        <v>#N/A</v>
      </c>
      <c r="M513" s="142" t="e">
        <f>VLOOKUP($C513,Data!$A$1:$CC$300,COLUMNS($A:J),FALSE)</f>
        <v>#N/A</v>
      </c>
      <c r="N513" s="142" t="e">
        <f>VLOOKUP($C513,Data!$A$1:$CC$300,COLUMNS($A:K),FALSE)</f>
        <v>#N/A</v>
      </c>
      <c r="O513" s="142" t="e">
        <f>VLOOKUP($C513,Data!$A$1:$CC$300,COLUMNS($A:L),FALSE)</f>
        <v>#N/A</v>
      </c>
      <c r="P513" s="142" t="e">
        <f>VLOOKUP($C513,Data!$A$1:$CC$300,COLUMNS($A:M),FALSE)</f>
        <v>#N/A</v>
      </c>
      <c r="Q513" s="142" t="e">
        <f>VLOOKUP($C513,Data!$A$1:$CC$300,COLUMNS($A:N),FALSE)</f>
        <v>#N/A</v>
      </c>
      <c r="R513" s="142" t="e">
        <f>VLOOKUP($C513,Data!$A$1:$CC$300,COLUMNS($A:O),FALSE)</f>
        <v>#N/A</v>
      </c>
      <c r="S513" s="142" t="e">
        <f>VLOOKUP($C513,Data!$A$1:$CC$300,COLUMNS($A:P),FALSE)</f>
        <v>#N/A</v>
      </c>
      <c r="T513" s="142" t="e">
        <f>VLOOKUP($C513,Data!$A$1:$CC$300,COLUMNS($A:Q),FALSE)</f>
        <v>#N/A</v>
      </c>
    </row>
    <row r="514" spans="1:20" ht="15" thickBot="1">
      <c r="A514" s="7">
        <v>512</v>
      </c>
      <c r="B514" s="75" t="s">
        <v>903</v>
      </c>
      <c r="C514" s="76" t="s">
        <v>904</v>
      </c>
      <c r="D514" s="77" t="s">
        <v>192</v>
      </c>
      <c r="E514" s="142" t="e">
        <f>VLOOKUP($C514,Data!$A$1:$CC$300,COLUMNS($A:B),FALSE)</f>
        <v>#N/A</v>
      </c>
      <c r="F514" s="142" t="e">
        <f>VLOOKUP($C514,Data!$A$1:$CC$300,COLUMNS($A:C),FALSE)</f>
        <v>#N/A</v>
      </c>
      <c r="G514" s="142" t="e">
        <f>VLOOKUP($C514,Data!$A$1:$CC$300,COLUMNS($A:D),FALSE)</f>
        <v>#N/A</v>
      </c>
      <c r="H514" s="142" t="e">
        <f>VLOOKUP($C514,Data!$A$1:$CC$300,COLUMNS($A:E),FALSE)</f>
        <v>#N/A</v>
      </c>
      <c r="I514" s="142" t="e">
        <f>VLOOKUP($C514,Data!$A$1:$CC$300,COLUMNS($A:F),FALSE)</f>
        <v>#N/A</v>
      </c>
      <c r="J514" s="142" t="e">
        <f>VLOOKUP($C514,Data!$A$1:$CC$300,COLUMNS($A:G),FALSE)</f>
        <v>#N/A</v>
      </c>
      <c r="K514" s="142" t="e">
        <f>VLOOKUP($C514,Data!$A$1:$CC$300,COLUMNS($A:H),FALSE)</f>
        <v>#N/A</v>
      </c>
      <c r="L514" s="142" t="e">
        <f>VLOOKUP($C514,Data!$A$1:$CC$300,COLUMNS($A:I),FALSE)</f>
        <v>#N/A</v>
      </c>
      <c r="M514" s="142" t="e">
        <f>VLOOKUP($C514,Data!$A$1:$CC$300,COLUMNS($A:J),FALSE)</f>
        <v>#N/A</v>
      </c>
      <c r="N514" s="142" t="e">
        <f>VLOOKUP($C514,Data!$A$1:$CC$300,COLUMNS($A:K),FALSE)</f>
        <v>#N/A</v>
      </c>
      <c r="O514" s="142" t="e">
        <f>VLOOKUP($C514,Data!$A$1:$CC$300,COLUMNS($A:L),FALSE)</f>
        <v>#N/A</v>
      </c>
      <c r="P514" s="142" t="e">
        <f>VLOOKUP($C514,Data!$A$1:$CC$300,COLUMNS($A:M),FALSE)</f>
        <v>#N/A</v>
      </c>
      <c r="Q514" s="142" t="e">
        <f>VLOOKUP($C514,Data!$A$1:$CC$300,COLUMNS($A:N),FALSE)</f>
        <v>#N/A</v>
      </c>
      <c r="R514" s="142" t="e">
        <f>VLOOKUP($C514,Data!$A$1:$CC$300,COLUMNS($A:O),FALSE)</f>
        <v>#N/A</v>
      </c>
      <c r="S514" s="142" t="e">
        <f>VLOOKUP($C514,Data!$A$1:$CC$300,COLUMNS($A:P),FALSE)</f>
        <v>#N/A</v>
      </c>
      <c r="T514" s="142" t="e">
        <f>VLOOKUP($C514,Data!$A$1:$CC$300,COLUMNS($A:Q),FALSE)</f>
        <v>#N/A</v>
      </c>
    </row>
    <row r="515" spans="1:20" ht="15" thickBot="1">
      <c r="A515" s="7">
        <v>513</v>
      </c>
      <c r="B515" s="75" t="s">
        <v>216</v>
      </c>
      <c r="C515" s="76" t="s">
        <v>217</v>
      </c>
      <c r="D515" s="77" t="s">
        <v>192</v>
      </c>
      <c r="E515" s="142">
        <f>VLOOKUP($C515,Data!$A$1:$CC$300,COLUMNS($A:B),FALSE)</f>
        <v>133.07339999999999</v>
      </c>
      <c r="F515" s="142">
        <f>VLOOKUP($C515,Data!$A$1:$CC$300,COLUMNS($A:C),FALSE)</f>
        <v>0.70195110000000005</v>
      </c>
      <c r="G515" s="142" t="str">
        <f>VLOOKUP($C515,Data!$A$1:$CC$300,COLUMNS($A:D),FALSE)</f>
        <v>+</v>
      </c>
      <c r="H515" s="142">
        <f>VLOOKUP($C515,Data!$A$1:$CC$300,COLUMNS($A:E),FALSE)</f>
        <v>166027.5</v>
      </c>
      <c r="I515" s="142">
        <f>VLOOKUP($C515,Data!$A$1:$CC$300,COLUMNS($A:F),FALSE)</f>
        <v>157169.79999999999</v>
      </c>
      <c r="J515" s="142">
        <f>VLOOKUP($C515,Data!$A$1:$CC$300,COLUMNS($A:G),FALSE)</f>
        <v>122416.1</v>
      </c>
      <c r="K515" s="142">
        <f>VLOOKUP($C515,Data!$A$1:$CC$300,COLUMNS($A:H),FALSE)</f>
        <v>145907.4</v>
      </c>
      <c r="L515" s="142">
        <f>VLOOKUP($C515,Data!$A$1:$CC$300,COLUMNS($A:I),FALSE)</f>
        <v>140468.29999999999</v>
      </c>
      <c r="M515" s="142">
        <f>VLOOKUP($C515,Data!$A$1:$CC$300,COLUMNS($A:J),FALSE)</f>
        <v>161473.1</v>
      </c>
      <c r="N515" s="142">
        <f>VLOOKUP($C515,Data!$A$1:$CC$300,COLUMNS($A:K),FALSE)</f>
        <v>0</v>
      </c>
      <c r="O515" s="142">
        <f>VLOOKUP($C515,Data!$A$1:$CC$300,COLUMNS($A:L),FALSE)</f>
        <v>0</v>
      </c>
      <c r="P515" s="142">
        <f>VLOOKUP($C515,Data!$A$1:$CC$300,COLUMNS($A:M),FALSE)</f>
        <v>0</v>
      </c>
      <c r="Q515" s="142">
        <f>VLOOKUP($C515,Data!$A$1:$CC$300,COLUMNS($A:N),FALSE)</f>
        <v>163585.60000000001</v>
      </c>
      <c r="R515" s="142">
        <f>VLOOKUP($C515,Data!$A$1:$CC$300,COLUMNS($A:O),FALSE)</f>
        <v>144722.5</v>
      </c>
      <c r="S515" s="142">
        <f>VLOOKUP($C515,Data!$A$1:$CC$300,COLUMNS($A:P),FALSE)</f>
        <v>194268.6</v>
      </c>
      <c r="T515" s="142">
        <f>VLOOKUP($C515,Data!$A$1:$CC$300,COLUMNS($A:Q),FALSE)</f>
        <v>211295.4</v>
      </c>
    </row>
    <row r="516" spans="1:20" ht="15" thickBot="1">
      <c r="A516" s="7">
        <v>514</v>
      </c>
      <c r="B516" s="75" t="s">
        <v>905</v>
      </c>
      <c r="C516" s="76" t="s">
        <v>906</v>
      </c>
      <c r="D516" s="77" t="s">
        <v>192</v>
      </c>
      <c r="E516" s="142" t="e">
        <f>VLOOKUP($C516,Data!$A$1:$CC$300,COLUMNS($A:B),FALSE)</f>
        <v>#N/A</v>
      </c>
      <c r="F516" s="142" t="e">
        <f>VLOOKUP($C516,Data!$A$1:$CC$300,COLUMNS($A:C),FALSE)</f>
        <v>#N/A</v>
      </c>
      <c r="G516" s="142" t="e">
        <f>VLOOKUP($C516,Data!$A$1:$CC$300,COLUMNS($A:D),FALSE)</f>
        <v>#N/A</v>
      </c>
      <c r="H516" s="142" t="e">
        <f>VLOOKUP($C516,Data!$A$1:$CC$300,COLUMNS($A:E),FALSE)</f>
        <v>#N/A</v>
      </c>
      <c r="I516" s="142" t="e">
        <f>VLOOKUP($C516,Data!$A$1:$CC$300,COLUMNS($A:F),FALSE)</f>
        <v>#N/A</v>
      </c>
      <c r="J516" s="142" t="e">
        <f>VLOOKUP($C516,Data!$A$1:$CC$300,COLUMNS($A:G),FALSE)</f>
        <v>#N/A</v>
      </c>
      <c r="K516" s="142" t="e">
        <f>VLOOKUP($C516,Data!$A$1:$CC$300,COLUMNS($A:H),FALSE)</f>
        <v>#N/A</v>
      </c>
      <c r="L516" s="142" t="e">
        <f>VLOOKUP($C516,Data!$A$1:$CC$300,COLUMNS($A:I),FALSE)</f>
        <v>#N/A</v>
      </c>
      <c r="M516" s="142" t="e">
        <f>VLOOKUP($C516,Data!$A$1:$CC$300,COLUMNS($A:J),FALSE)</f>
        <v>#N/A</v>
      </c>
      <c r="N516" s="142" t="e">
        <f>VLOOKUP($C516,Data!$A$1:$CC$300,COLUMNS($A:K),FALSE)</f>
        <v>#N/A</v>
      </c>
      <c r="O516" s="142" t="e">
        <f>VLOOKUP($C516,Data!$A$1:$CC$300,COLUMNS($A:L),FALSE)</f>
        <v>#N/A</v>
      </c>
      <c r="P516" s="142" t="e">
        <f>VLOOKUP($C516,Data!$A$1:$CC$300,COLUMNS($A:M),FALSE)</f>
        <v>#N/A</v>
      </c>
      <c r="Q516" s="142" t="e">
        <f>VLOOKUP($C516,Data!$A$1:$CC$300,COLUMNS($A:N),FALSE)</f>
        <v>#N/A</v>
      </c>
      <c r="R516" s="142" t="e">
        <f>VLOOKUP($C516,Data!$A$1:$CC$300,COLUMNS($A:O),FALSE)</f>
        <v>#N/A</v>
      </c>
      <c r="S516" s="142" t="e">
        <f>VLOOKUP($C516,Data!$A$1:$CC$300,COLUMNS($A:P),FALSE)</f>
        <v>#N/A</v>
      </c>
      <c r="T516" s="142" t="e">
        <f>VLOOKUP($C516,Data!$A$1:$CC$300,COLUMNS($A:Q),FALSE)</f>
        <v>#N/A</v>
      </c>
    </row>
    <row r="517" spans="1:20" ht="15" thickBot="1">
      <c r="A517" s="7">
        <v>515</v>
      </c>
      <c r="B517" s="75" t="s">
        <v>218</v>
      </c>
      <c r="C517" s="76" t="s">
        <v>219</v>
      </c>
      <c r="D517" s="77" t="s">
        <v>192</v>
      </c>
      <c r="E517" s="142">
        <f>VLOOKUP($C517,Data!$A$1:$CC$300,COLUMNS($A:B),FALSE)</f>
        <v>207.01410000000001</v>
      </c>
      <c r="F517" s="142">
        <f>VLOOKUP($C517,Data!$A$1:$CC$300,COLUMNS($A:C),FALSE)</f>
        <v>0.67908440000000003</v>
      </c>
      <c r="G517" s="142" t="str">
        <f>VLOOKUP($C517,Data!$A$1:$CC$300,COLUMNS($A:D),FALSE)</f>
        <v>+</v>
      </c>
      <c r="H517" s="142">
        <f>VLOOKUP($C517,Data!$A$1:$CC$300,COLUMNS($A:E),FALSE)</f>
        <v>251243</v>
      </c>
      <c r="I517" s="142">
        <f>VLOOKUP($C517,Data!$A$1:$CC$300,COLUMNS($A:F),FALSE)</f>
        <v>225159.4</v>
      </c>
      <c r="J517" s="142">
        <f>VLOOKUP($C517,Data!$A$1:$CC$300,COLUMNS($A:G),FALSE)</f>
        <v>268911.3</v>
      </c>
      <c r="K517" s="142">
        <f>VLOOKUP($C517,Data!$A$1:$CC$300,COLUMNS($A:H),FALSE)</f>
        <v>499207.3</v>
      </c>
      <c r="L517" s="142">
        <f>VLOOKUP($C517,Data!$A$1:$CC$300,COLUMNS($A:I),FALSE)</f>
        <v>456104.3</v>
      </c>
      <c r="M517" s="142">
        <f>VLOOKUP($C517,Data!$A$1:$CC$300,COLUMNS($A:J),FALSE)</f>
        <v>451366.8</v>
      </c>
      <c r="N517" s="142">
        <f>VLOOKUP($C517,Data!$A$1:$CC$300,COLUMNS($A:K),FALSE)</f>
        <v>0</v>
      </c>
      <c r="O517" s="142">
        <f>VLOOKUP($C517,Data!$A$1:$CC$300,COLUMNS($A:L),FALSE)</f>
        <v>0</v>
      </c>
      <c r="P517" s="142">
        <f>VLOOKUP($C517,Data!$A$1:$CC$300,COLUMNS($A:M),FALSE)</f>
        <v>0</v>
      </c>
      <c r="Q517" s="142">
        <f>VLOOKUP($C517,Data!$A$1:$CC$300,COLUMNS($A:N),FALSE)</f>
        <v>526669.4</v>
      </c>
      <c r="R517" s="142">
        <f>VLOOKUP($C517,Data!$A$1:$CC$300,COLUMNS($A:O),FALSE)</f>
        <v>434942</v>
      </c>
      <c r="S517" s="142">
        <f>VLOOKUP($C517,Data!$A$1:$CC$300,COLUMNS($A:P),FALSE)</f>
        <v>380150.9</v>
      </c>
      <c r="T517" s="142">
        <f>VLOOKUP($C517,Data!$A$1:$CC$300,COLUMNS($A:Q),FALSE)</f>
        <v>501807.9</v>
      </c>
    </row>
    <row r="518" spans="1:20" ht="15" thickBot="1">
      <c r="A518" s="7">
        <v>516</v>
      </c>
      <c r="B518" s="75" t="s">
        <v>222</v>
      </c>
      <c r="C518" s="76" t="s">
        <v>223</v>
      </c>
      <c r="D518" s="77" t="s">
        <v>192</v>
      </c>
      <c r="E518" s="142" t="e">
        <f>VLOOKUP($C518,Data!$A$1:$CC$300,COLUMNS($A:B),FALSE)</f>
        <v>#N/A</v>
      </c>
      <c r="F518" s="142" t="e">
        <f>VLOOKUP($C518,Data!$A$1:$CC$300,COLUMNS($A:C),FALSE)</f>
        <v>#N/A</v>
      </c>
      <c r="G518" s="142" t="e">
        <f>VLOOKUP($C518,Data!$A$1:$CC$300,COLUMNS($A:D),FALSE)</f>
        <v>#N/A</v>
      </c>
      <c r="H518" s="142" t="e">
        <f>VLOOKUP($C518,Data!$A$1:$CC$300,COLUMNS($A:E),FALSE)</f>
        <v>#N/A</v>
      </c>
      <c r="I518" s="142" t="e">
        <f>VLOOKUP($C518,Data!$A$1:$CC$300,COLUMNS($A:F),FALSE)</f>
        <v>#N/A</v>
      </c>
      <c r="J518" s="142" t="e">
        <f>VLOOKUP($C518,Data!$A$1:$CC$300,COLUMNS($A:G),FALSE)</f>
        <v>#N/A</v>
      </c>
      <c r="K518" s="142" t="e">
        <f>VLOOKUP($C518,Data!$A$1:$CC$300,COLUMNS($A:H),FALSE)</f>
        <v>#N/A</v>
      </c>
      <c r="L518" s="142" t="e">
        <f>VLOOKUP($C518,Data!$A$1:$CC$300,COLUMNS($A:I),FALSE)</f>
        <v>#N/A</v>
      </c>
      <c r="M518" s="142" t="e">
        <f>VLOOKUP($C518,Data!$A$1:$CC$300,COLUMNS($A:J),FALSE)</f>
        <v>#N/A</v>
      </c>
      <c r="N518" s="142" t="e">
        <f>VLOOKUP($C518,Data!$A$1:$CC$300,COLUMNS($A:K),FALSE)</f>
        <v>#N/A</v>
      </c>
      <c r="O518" s="142" t="e">
        <f>VLOOKUP($C518,Data!$A$1:$CC$300,COLUMNS($A:L),FALSE)</f>
        <v>#N/A</v>
      </c>
      <c r="P518" s="142" t="e">
        <f>VLOOKUP($C518,Data!$A$1:$CC$300,COLUMNS($A:M),FALSE)</f>
        <v>#N/A</v>
      </c>
      <c r="Q518" s="142" t="e">
        <f>VLOOKUP($C518,Data!$A$1:$CC$300,COLUMNS($A:N),FALSE)</f>
        <v>#N/A</v>
      </c>
      <c r="R518" s="142" t="e">
        <f>VLOOKUP($C518,Data!$A$1:$CC$300,COLUMNS($A:O),FALSE)</f>
        <v>#N/A</v>
      </c>
      <c r="S518" s="142" t="e">
        <f>VLOOKUP($C518,Data!$A$1:$CC$300,COLUMNS($A:P),FALSE)</f>
        <v>#N/A</v>
      </c>
      <c r="T518" s="142" t="e">
        <f>VLOOKUP($C518,Data!$A$1:$CC$300,COLUMNS($A:Q),FALSE)</f>
        <v>#N/A</v>
      </c>
    </row>
    <row r="519" spans="1:20" ht="15" thickBot="1">
      <c r="A519" s="7">
        <v>517</v>
      </c>
      <c r="B519" s="75" t="s">
        <v>224</v>
      </c>
      <c r="C519" s="76" t="s">
        <v>225</v>
      </c>
      <c r="D519" s="77" t="s">
        <v>192</v>
      </c>
      <c r="E519" s="142">
        <f>VLOOKUP($C519,Data!$A$1:$CC$300,COLUMNS($A:B),FALSE)</f>
        <v>165.05449999999999</v>
      </c>
      <c r="F519" s="142">
        <f>VLOOKUP($C519,Data!$A$1:$CC$300,COLUMNS($A:C),FALSE)</f>
        <v>0.72144129999999995</v>
      </c>
      <c r="G519" s="142" t="str">
        <f>VLOOKUP($C519,Data!$A$1:$CC$300,COLUMNS($A:D),FALSE)</f>
        <v>+</v>
      </c>
      <c r="H519" s="142">
        <f>VLOOKUP($C519,Data!$A$1:$CC$300,COLUMNS($A:E),FALSE)</f>
        <v>5945890</v>
      </c>
      <c r="I519" s="142">
        <f>VLOOKUP($C519,Data!$A$1:$CC$300,COLUMNS($A:F),FALSE)</f>
        <v>5545674</v>
      </c>
      <c r="J519" s="142">
        <f>VLOOKUP($C519,Data!$A$1:$CC$300,COLUMNS($A:G),FALSE)</f>
        <v>4223838</v>
      </c>
      <c r="K519" s="142">
        <f>VLOOKUP($C519,Data!$A$1:$CC$300,COLUMNS($A:H),FALSE)</f>
        <v>5114760</v>
      </c>
      <c r="L519" s="142">
        <f>VLOOKUP($C519,Data!$A$1:$CC$300,COLUMNS($A:I),FALSE)</f>
        <v>4713914</v>
      </c>
      <c r="M519" s="142">
        <f>VLOOKUP($C519,Data!$A$1:$CC$300,COLUMNS($A:J),FALSE)</f>
        <v>5452912</v>
      </c>
      <c r="N519" s="142">
        <f>VLOOKUP($C519,Data!$A$1:$CC$300,COLUMNS($A:K),FALSE)</f>
        <v>8391.2630000000008</v>
      </c>
      <c r="O519" s="142">
        <f>VLOOKUP($C519,Data!$A$1:$CC$300,COLUMNS($A:L),FALSE)</f>
        <v>13268.99</v>
      </c>
      <c r="P519" s="142">
        <f>VLOOKUP($C519,Data!$A$1:$CC$300,COLUMNS($A:M),FALSE)</f>
        <v>15764.72</v>
      </c>
      <c r="Q519" s="142">
        <f>VLOOKUP($C519,Data!$A$1:$CC$300,COLUMNS($A:N),FALSE)</f>
        <v>5702784</v>
      </c>
      <c r="R519" s="142">
        <f>VLOOKUP($C519,Data!$A$1:$CC$300,COLUMNS($A:O),FALSE)</f>
        <v>6675950</v>
      </c>
      <c r="S519" s="142">
        <f>VLOOKUP($C519,Data!$A$1:$CC$300,COLUMNS($A:P),FALSE)</f>
        <v>5798966</v>
      </c>
      <c r="T519" s="142">
        <f>VLOOKUP($C519,Data!$A$1:$CC$300,COLUMNS($A:Q),FALSE)</f>
        <v>5706680</v>
      </c>
    </row>
    <row r="520" spans="1:20" ht="15" thickBot="1">
      <c r="A520" s="7">
        <v>518</v>
      </c>
      <c r="B520" s="75" t="s">
        <v>907</v>
      </c>
      <c r="C520" s="76" t="s">
        <v>908</v>
      </c>
      <c r="D520" s="77" t="s">
        <v>192</v>
      </c>
      <c r="E520" s="142" t="e">
        <f>VLOOKUP($C520,Data!$A$1:$CC$300,COLUMNS($A:B),FALSE)</f>
        <v>#N/A</v>
      </c>
      <c r="F520" s="142" t="e">
        <f>VLOOKUP($C520,Data!$A$1:$CC$300,COLUMNS($A:C),FALSE)</f>
        <v>#N/A</v>
      </c>
      <c r="G520" s="142" t="e">
        <f>VLOOKUP($C520,Data!$A$1:$CC$300,COLUMNS($A:D),FALSE)</f>
        <v>#N/A</v>
      </c>
      <c r="H520" s="142" t="e">
        <f>VLOOKUP($C520,Data!$A$1:$CC$300,COLUMNS($A:E),FALSE)</f>
        <v>#N/A</v>
      </c>
      <c r="I520" s="142" t="e">
        <f>VLOOKUP($C520,Data!$A$1:$CC$300,COLUMNS($A:F),FALSE)</f>
        <v>#N/A</v>
      </c>
      <c r="J520" s="142" t="e">
        <f>VLOOKUP($C520,Data!$A$1:$CC$300,COLUMNS($A:G),FALSE)</f>
        <v>#N/A</v>
      </c>
      <c r="K520" s="142" t="e">
        <f>VLOOKUP($C520,Data!$A$1:$CC$300,COLUMNS($A:H),FALSE)</f>
        <v>#N/A</v>
      </c>
      <c r="L520" s="142" t="e">
        <f>VLOOKUP($C520,Data!$A$1:$CC$300,COLUMNS($A:I),FALSE)</f>
        <v>#N/A</v>
      </c>
      <c r="M520" s="142" t="e">
        <f>VLOOKUP($C520,Data!$A$1:$CC$300,COLUMNS($A:J),FALSE)</f>
        <v>#N/A</v>
      </c>
      <c r="N520" s="142" t="e">
        <f>VLOOKUP($C520,Data!$A$1:$CC$300,COLUMNS($A:K),FALSE)</f>
        <v>#N/A</v>
      </c>
      <c r="O520" s="142" t="e">
        <f>VLOOKUP($C520,Data!$A$1:$CC$300,COLUMNS($A:L),FALSE)</f>
        <v>#N/A</v>
      </c>
      <c r="P520" s="142" t="e">
        <f>VLOOKUP($C520,Data!$A$1:$CC$300,COLUMNS($A:M),FALSE)</f>
        <v>#N/A</v>
      </c>
      <c r="Q520" s="142" t="e">
        <f>VLOOKUP($C520,Data!$A$1:$CC$300,COLUMNS($A:N),FALSE)</f>
        <v>#N/A</v>
      </c>
      <c r="R520" s="142" t="e">
        <f>VLOOKUP($C520,Data!$A$1:$CC$300,COLUMNS($A:O),FALSE)</f>
        <v>#N/A</v>
      </c>
      <c r="S520" s="142" t="e">
        <f>VLOOKUP($C520,Data!$A$1:$CC$300,COLUMNS($A:P),FALSE)</f>
        <v>#N/A</v>
      </c>
      <c r="T520" s="142" t="e">
        <f>VLOOKUP($C520,Data!$A$1:$CC$300,COLUMNS($A:Q),FALSE)</f>
        <v>#N/A</v>
      </c>
    </row>
    <row r="521" spans="1:20" ht="15" thickBot="1">
      <c r="A521" s="7">
        <v>519</v>
      </c>
      <c r="B521" s="75" t="s">
        <v>228</v>
      </c>
      <c r="C521" s="76" t="s">
        <v>229</v>
      </c>
      <c r="D521" s="77" t="s">
        <v>192</v>
      </c>
      <c r="E521" s="142" t="e">
        <f>VLOOKUP($C521,Data!$A$1:$CC$300,COLUMNS($A:B),FALSE)</f>
        <v>#N/A</v>
      </c>
      <c r="F521" s="142" t="e">
        <f>VLOOKUP($C521,Data!$A$1:$CC$300,COLUMNS($A:C),FALSE)</f>
        <v>#N/A</v>
      </c>
      <c r="G521" s="142" t="e">
        <f>VLOOKUP($C521,Data!$A$1:$CC$300,COLUMNS($A:D),FALSE)</f>
        <v>#N/A</v>
      </c>
      <c r="H521" s="142" t="e">
        <f>VLOOKUP($C521,Data!$A$1:$CC$300,COLUMNS($A:E),FALSE)</f>
        <v>#N/A</v>
      </c>
      <c r="I521" s="142" t="e">
        <f>VLOOKUP($C521,Data!$A$1:$CC$300,COLUMNS($A:F),FALSE)</f>
        <v>#N/A</v>
      </c>
      <c r="J521" s="142" t="e">
        <f>VLOOKUP($C521,Data!$A$1:$CC$300,COLUMNS($A:G),FALSE)</f>
        <v>#N/A</v>
      </c>
      <c r="K521" s="142" t="e">
        <f>VLOOKUP($C521,Data!$A$1:$CC$300,COLUMNS($A:H),FALSE)</f>
        <v>#N/A</v>
      </c>
      <c r="L521" s="142" t="e">
        <f>VLOOKUP($C521,Data!$A$1:$CC$300,COLUMNS($A:I),FALSE)</f>
        <v>#N/A</v>
      </c>
      <c r="M521" s="142" t="e">
        <f>VLOOKUP($C521,Data!$A$1:$CC$300,COLUMNS($A:J),FALSE)</f>
        <v>#N/A</v>
      </c>
      <c r="N521" s="142" t="e">
        <f>VLOOKUP($C521,Data!$A$1:$CC$300,COLUMNS($A:K),FALSE)</f>
        <v>#N/A</v>
      </c>
      <c r="O521" s="142" t="e">
        <f>VLOOKUP($C521,Data!$A$1:$CC$300,COLUMNS($A:L),FALSE)</f>
        <v>#N/A</v>
      </c>
      <c r="P521" s="142" t="e">
        <f>VLOOKUP($C521,Data!$A$1:$CC$300,COLUMNS($A:M),FALSE)</f>
        <v>#N/A</v>
      </c>
      <c r="Q521" s="142" t="e">
        <f>VLOOKUP($C521,Data!$A$1:$CC$300,COLUMNS($A:N),FALSE)</f>
        <v>#N/A</v>
      </c>
      <c r="R521" s="142" t="e">
        <f>VLOOKUP($C521,Data!$A$1:$CC$300,COLUMNS($A:O),FALSE)</f>
        <v>#N/A</v>
      </c>
      <c r="S521" s="142" t="e">
        <f>VLOOKUP($C521,Data!$A$1:$CC$300,COLUMNS($A:P),FALSE)</f>
        <v>#N/A</v>
      </c>
      <c r="T521" s="142" t="e">
        <f>VLOOKUP($C521,Data!$A$1:$CC$300,COLUMNS($A:Q),FALSE)</f>
        <v>#N/A</v>
      </c>
    </row>
    <row r="522" spans="1:20" ht="15" thickBot="1">
      <c r="A522" s="7">
        <v>520</v>
      </c>
      <c r="B522" s="75" t="s">
        <v>230</v>
      </c>
      <c r="C522" s="76" t="s">
        <v>231</v>
      </c>
      <c r="D522" s="77" t="s">
        <v>192</v>
      </c>
      <c r="E522" s="142">
        <f>VLOOKUP($C522,Data!$A$1:$CC$300,COLUMNS($A:B),FALSE)</f>
        <v>161.1283</v>
      </c>
      <c r="F522" s="142">
        <f>VLOOKUP($C522,Data!$A$1:$CC$300,COLUMNS($A:C),FALSE)</f>
        <v>0.66804750000000002</v>
      </c>
      <c r="G522" s="142" t="str">
        <f>VLOOKUP($C522,Data!$A$1:$CC$300,COLUMNS($A:D),FALSE)</f>
        <v>+</v>
      </c>
      <c r="H522" s="142">
        <f>VLOOKUP($C522,Data!$A$1:$CC$300,COLUMNS($A:E),FALSE)</f>
        <v>118704</v>
      </c>
      <c r="I522" s="142">
        <f>VLOOKUP($C522,Data!$A$1:$CC$300,COLUMNS($A:F),FALSE)</f>
        <v>94540.56</v>
      </c>
      <c r="J522" s="142">
        <f>VLOOKUP($C522,Data!$A$1:$CC$300,COLUMNS($A:G),FALSE)</f>
        <v>82675.48</v>
      </c>
      <c r="K522" s="142">
        <f>VLOOKUP($C522,Data!$A$1:$CC$300,COLUMNS($A:H),FALSE)</f>
        <v>122706.3</v>
      </c>
      <c r="L522" s="142">
        <f>VLOOKUP($C522,Data!$A$1:$CC$300,COLUMNS($A:I),FALSE)</f>
        <v>105383.2</v>
      </c>
      <c r="M522" s="142">
        <f>VLOOKUP($C522,Data!$A$1:$CC$300,COLUMNS($A:J),FALSE)</f>
        <v>88600.62</v>
      </c>
      <c r="N522" s="142">
        <f>VLOOKUP($C522,Data!$A$1:$CC$300,COLUMNS($A:K),FALSE)</f>
        <v>0</v>
      </c>
      <c r="O522" s="142">
        <f>VLOOKUP($C522,Data!$A$1:$CC$300,COLUMNS($A:L),FALSE)</f>
        <v>1460.011</v>
      </c>
      <c r="P522" s="142">
        <f>VLOOKUP($C522,Data!$A$1:$CC$300,COLUMNS($A:M),FALSE)</f>
        <v>0</v>
      </c>
      <c r="Q522" s="142">
        <f>VLOOKUP($C522,Data!$A$1:$CC$300,COLUMNS($A:N),FALSE)</f>
        <v>110966.39999999999</v>
      </c>
      <c r="R522" s="142">
        <f>VLOOKUP($C522,Data!$A$1:$CC$300,COLUMNS($A:O),FALSE)</f>
        <v>107702.3</v>
      </c>
      <c r="S522" s="142">
        <f>VLOOKUP($C522,Data!$A$1:$CC$300,COLUMNS($A:P),FALSE)</f>
        <v>106369.8</v>
      </c>
      <c r="T522" s="142">
        <f>VLOOKUP($C522,Data!$A$1:$CC$300,COLUMNS($A:Q),FALSE)</f>
        <v>116912.6</v>
      </c>
    </row>
    <row r="523" spans="1:20" ht="15" thickBot="1">
      <c r="A523" s="7">
        <v>521</v>
      </c>
      <c r="B523" s="75" t="s">
        <v>909</v>
      </c>
      <c r="C523" s="76" t="s">
        <v>910</v>
      </c>
      <c r="D523" s="77" t="s">
        <v>192</v>
      </c>
      <c r="E523" s="142" t="e">
        <f>VLOOKUP($C523,Data!$A$1:$CC$300,COLUMNS($A:B),FALSE)</f>
        <v>#N/A</v>
      </c>
      <c r="F523" s="142" t="e">
        <f>VLOOKUP($C523,Data!$A$1:$CC$300,COLUMNS($A:C),FALSE)</f>
        <v>#N/A</v>
      </c>
      <c r="G523" s="142" t="e">
        <f>VLOOKUP($C523,Data!$A$1:$CC$300,COLUMNS($A:D),FALSE)</f>
        <v>#N/A</v>
      </c>
      <c r="H523" s="142" t="e">
        <f>VLOOKUP($C523,Data!$A$1:$CC$300,COLUMNS($A:E),FALSE)</f>
        <v>#N/A</v>
      </c>
      <c r="I523" s="142" t="e">
        <f>VLOOKUP($C523,Data!$A$1:$CC$300,COLUMNS($A:F),FALSE)</f>
        <v>#N/A</v>
      </c>
      <c r="J523" s="142" t="e">
        <f>VLOOKUP($C523,Data!$A$1:$CC$300,COLUMNS($A:G),FALSE)</f>
        <v>#N/A</v>
      </c>
      <c r="K523" s="142" t="e">
        <f>VLOOKUP($C523,Data!$A$1:$CC$300,COLUMNS($A:H),FALSE)</f>
        <v>#N/A</v>
      </c>
      <c r="L523" s="142" t="e">
        <f>VLOOKUP($C523,Data!$A$1:$CC$300,COLUMNS($A:I),FALSE)</f>
        <v>#N/A</v>
      </c>
      <c r="M523" s="142" t="e">
        <f>VLOOKUP($C523,Data!$A$1:$CC$300,COLUMNS($A:J),FALSE)</f>
        <v>#N/A</v>
      </c>
      <c r="N523" s="142" t="e">
        <f>VLOOKUP($C523,Data!$A$1:$CC$300,COLUMNS($A:K),FALSE)</f>
        <v>#N/A</v>
      </c>
      <c r="O523" s="142" t="e">
        <f>VLOOKUP($C523,Data!$A$1:$CC$300,COLUMNS($A:L),FALSE)</f>
        <v>#N/A</v>
      </c>
      <c r="P523" s="142" t="e">
        <f>VLOOKUP($C523,Data!$A$1:$CC$300,COLUMNS($A:M),FALSE)</f>
        <v>#N/A</v>
      </c>
      <c r="Q523" s="142" t="e">
        <f>VLOOKUP($C523,Data!$A$1:$CC$300,COLUMNS($A:N),FALSE)</f>
        <v>#N/A</v>
      </c>
      <c r="R523" s="142" t="e">
        <f>VLOOKUP($C523,Data!$A$1:$CC$300,COLUMNS($A:O),FALSE)</f>
        <v>#N/A</v>
      </c>
      <c r="S523" s="142" t="e">
        <f>VLOOKUP($C523,Data!$A$1:$CC$300,COLUMNS($A:P),FALSE)</f>
        <v>#N/A</v>
      </c>
      <c r="T523" s="142" t="e">
        <f>VLOOKUP($C523,Data!$A$1:$CC$300,COLUMNS($A:Q),FALSE)</f>
        <v>#N/A</v>
      </c>
    </row>
    <row r="524" spans="1:20" ht="15" thickBot="1">
      <c r="A524" s="7">
        <v>522</v>
      </c>
      <c r="B524" s="75" t="s">
        <v>911</v>
      </c>
      <c r="C524" s="76" t="s">
        <v>912</v>
      </c>
      <c r="D524" s="77" t="s">
        <v>192</v>
      </c>
      <c r="E524" s="142" t="e">
        <f>VLOOKUP($C524,Data!$A$1:$CC$300,COLUMNS($A:B),FALSE)</f>
        <v>#N/A</v>
      </c>
      <c r="F524" s="142" t="e">
        <f>VLOOKUP($C524,Data!$A$1:$CC$300,COLUMNS($A:C),FALSE)</f>
        <v>#N/A</v>
      </c>
      <c r="G524" s="142" t="e">
        <f>VLOOKUP($C524,Data!$A$1:$CC$300,COLUMNS($A:D),FALSE)</f>
        <v>#N/A</v>
      </c>
      <c r="H524" s="142" t="e">
        <f>VLOOKUP($C524,Data!$A$1:$CC$300,COLUMNS($A:E),FALSE)</f>
        <v>#N/A</v>
      </c>
      <c r="I524" s="142" t="e">
        <f>VLOOKUP($C524,Data!$A$1:$CC$300,COLUMNS($A:F),FALSE)</f>
        <v>#N/A</v>
      </c>
      <c r="J524" s="142" t="e">
        <f>VLOOKUP($C524,Data!$A$1:$CC$300,COLUMNS($A:G),FALSE)</f>
        <v>#N/A</v>
      </c>
      <c r="K524" s="142" t="e">
        <f>VLOOKUP($C524,Data!$A$1:$CC$300,COLUMNS($A:H),FALSE)</f>
        <v>#N/A</v>
      </c>
      <c r="L524" s="142" t="e">
        <f>VLOOKUP($C524,Data!$A$1:$CC$300,COLUMNS($A:I),FALSE)</f>
        <v>#N/A</v>
      </c>
      <c r="M524" s="142" t="e">
        <f>VLOOKUP($C524,Data!$A$1:$CC$300,COLUMNS($A:J),FALSE)</f>
        <v>#N/A</v>
      </c>
      <c r="N524" s="142" t="e">
        <f>VLOOKUP($C524,Data!$A$1:$CC$300,COLUMNS($A:K),FALSE)</f>
        <v>#N/A</v>
      </c>
      <c r="O524" s="142" t="e">
        <f>VLOOKUP($C524,Data!$A$1:$CC$300,COLUMNS($A:L),FALSE)</f>
        <v>#N/A</v>
      </c>
      <c r="P524" s="142" t="e">
        <f>VLOOKUP($C524,Data!$A$1:$CC$300,COLUMNS($A:M),FALSE)</f>
        <v>#N/A</v>
      </c>
      <c r="Q524" s="142" t="e">
        <f>VLOOKUP($C524,Data!$A$1:$CC$300,COLUMNS($A:N),FALSE)</f>
        <v>#N/A</v>
      </c>
      <c r="R524" s="142" t="e">
        <f>VLOOKUP($C524,Data!$A$1:$CC$300,COLUMNS($A:O),FALSE)</f>
        <v>#N/A</v>
      </c>
      <c r="S524" s="142" t="e">
        <f>VLOOKUP($C524,Data!$A$1:$CC$300,COLUMNS($A:P),FALSE)</f>
        <v>#N/A</v>
      </c>
      <c r="T524" s="142" t="e">
        <f>VLOOKUP($C524,Data!$A$1:$CC$300,COLUMNS($A:Q),FALSE)</f>
        <v>#N/A</v>
      </c>
    </row>
    <row r="525" spans="1:20" ht="15" thickBot="1">
      <c r="A525" s="7">
        <v>523</v>
      </c>
      <c r="B525" s="75" t="s">
        <v>915</v>
      </c>
      <c r="C525" s="76" t="s">
        <v>916</v>
      </c>
      <c r="D525" s="77" t="s">
        <v>192</v>
      </c>
      <c r="E525" s="142" t="e">
        <f>VLOOKUP($C525,Data!$A$1:$CC$300,COLUMNS($A:B),FALSE)</f>
        <v>#N/A</v>
      </c>
      <c r="F525" s="142" t="e">
        <f>VLOOKUP($C525,Data!$A$1:$CC$300,COLUMNS($A:C),FALSE)</f>
        <v>#N/A</v>
      </c>
      <c r="G525" s="142" t="e">
        <f>VLOOKUP($C525,Data!$A$1:$CC$300,COLUMNS($A:D),FALSE)</f>
        <v>#N/A</v>
      </c>
      <c r="H525" s="142" t="e">
        <f>VLOOKUP($C525,Data!$A$1:$CC$300,COLUMNS($A:E),FALSE)</f>
        <v>#N/A</v>
      </c>
      <c r="I525" s="142" t="e">
        <f>VLOOKUP($C525,Data!$A$1:$CC$300,COLUMNS($A:F),FALSE)</f>
        <v>#N/A</v>
      </c>
      <c r="J525" s="142" t="e">
        <f>VLOOKUP($C525,Data!$A$1:$CC$300,COLUMNS($A:G),FALSE)</f>
        <v>#N/A</v>
      </c>
      <c r="K525" s="142" t="e">
        <f>VLOOKUP($C525,Data!$A$1:$CC$300,COLUMNS($A:H),FALSE)</f>
        <v>#N/A</v>
      </c>
      <c r="L525" s="142" t="e">
        <f>VLOOKUP($C525,Data!$A$1:$CC$300,COLUMNS($A:I),FALSE)</f>
        <v>#N/A</v>
      </c>
      <c r="M525" s="142" t="e">
        <f>VLOOKUP($C525,Data!$A$1:$CC$300,COLUMNS($A:J),FALSE)</f>
        <v>#N/A</v>
      </c>
      <c r="N525" s="142" t="e">
        <f>VLOOKUP($C525,Data!$A$1:$CC$300,COLUMNS($A:K),FALSE)</f>
        <v>#N/A</v>
      </c>
      <c r="O525" s="142" t="e">
        <f>VLOOKUP($C525,Data!$A$1:$CC$300,COLUMNS($A:L),FALSE)</f>
        <v>#N/A</v>
      </c>
      <c r="P525" s="142" t="e">
        <f>VLOOKUP($C525,Data!$A$1:$CC$300,COLUMNS($A:M),FALSE)</f>
        <v>#N/A</v>
      </c>
      <c r="Q525" s="142" t="e">
        <f>VLOOKUP($C525,Data!$A$1:$CC$300,COLUMNS($A:N),FALSE)</f>
        <v>#N/A</v>
      </c>
      <c r="R525" s="142" t="e">
        <f>VLOOKUP($C525,Data!$A$1:$CC$300,COLUMNS($A:O),FALSE)</f>
        <v>#N/A</v>
      </c>
      <c r="S525" s="142" t="e">
        <f>VLOOKUP($C525,Data!$A$1:$CC$300,COLUMNS($A:P),FALSE)</f>
        <v>#N/A</v>
      </c>
      <c r="T525" s="142" t="e">
        <f>VLOOKUP($C525,Data!$A$1:$CC$300,COLUMNS($A:Q),FALSE)</f>
        <v>#N/A</v>
      </c>
    </row>
    <row r="526" spans="1:20" ht="15" thickBot="1">
      <c r="A526" s="7">
        <v>524</v>
      </c>
      <c r="B526" s="75" t="s">
        <v>917</v>
      </c>
      <c r="C526" s="76" t="s">
        <v>918</v>
      </c>
      <c r="D526" s="77" t="s">
        <v>192</v>
      </c>
      <c r="E526" s="142" t="e">
        <f>VLOOKUP($C526,Data!$A$1:$CC$300,COLUMNS($A:B),FALSE)</f>
        <v>#N/A</v>
      </c>
      <c r="F526" s="142" t="e">
        <f>VLOOKUP($C526,Data!$A$1:$CC$300,COLUMNS($A:C),FALSE)</f>
        <v>#N/A</v>
      </c>
      <c r="G526" s="142" t="e">
        <f>VLOOKUP($C526,Data!$A$1:$CC$300,COLUMNS($A:D),FALSE)</f>
        <v>#N/A</v>
      </c>
      <c r="H526" s="142" t="e">
        <f>VLOOKUP($C526,Data!$A$1:$CC$300,COLUMNS($A:E),FALSE)</f>
        <v>#N/A</v>
      </c>
      <c r="I526" s="142" t="e">
        <f>VLOOKUP($C526,Data!$A$1:$CC$300,COLUMNS($A:F),FALSE)</f>
        <v>#N/A</v>
      </c>
      <c r="J526" s="142" t="e">
        <f>VLOOKUP($C526,Data!$A$1:$CC$300,COLUMNS($A:G),FALSE)</f>
        <v>#N/A</v>
      </c>
      <c r="K526" s="142" t="e">
        <f>VLOOKUP($C526,Data!$A$1:$CC$300,COLUMNS($A:H),FALSE)</f>
        <v>#N/A</v>
      </c>
      <c r="L526" s="142" t="e">
        <f>VLOOKUP($C526,Data!$A$1:$CC$300,COLUMNS($A:I),FALSE)</f>
        <v>#N/A</v>
      </c>
      <c r="M526" s="142" t="e">
        <f>VLOOKUP($C526,Data!$A$1:$CC$300,COLUMNS($A:J),FALSE)</f>
        <v>#N/A</v>
      </c>
      <c r="N526" s="142" t="e">
        <f>VLOOKUP($C526,Data!$A$1:$CC$300,COLUMNS($A:K),FALSE)</f>
        <v>#N/A</v>
      </c>
      <c r="O526" s="142" t="e">
        <f>VLOOKUP($C526,Data!$A$1:$CC$300,COLUMNS($A:L),FALSE)</f>
        <v>#N/A</v>
      </c>
      <c r="P526" s="142" t="e">
        <f>VLOOKUP($C526,Data!$A$1:$CC$300,COLUMNS($A:M),FALSE)</f>
        <v>#N/A</v>
      </c>
      <c r="Q526" s="142" t="e">
        <f>VLOOKUP($C526,Data!$A$1:$CC$300,COLUMNS($A:N),FALSE)</f>
        <v>#N/A</v>
      </c>
      <c r="R526" s="142" t="e">
        <f>VLOOKUP($C526,Data!$A$1:$CC$300,COLUMNS($A:O),FALSE)</f>
        <v>#N/A</v>
      </c>
      <c r="S526" s="142" t="e">
        <f>VLOOKUP($C526,Data!$A$1:$CC$300,COLUMNS($A:P),FALSE)</f>
        <v>#N/A</v>
      </c>
      <c r="T526" s="142" t="e">
        <f>VLOOKUP($C526,Data!$A$1:$CC$300,COLUMNS($A:Q),FALSE)</f>
        <v>#N/A</v>
      </c>
    </row>
    <row r="527" spans="1:20" ht="15" thickBot="1">
      <c r="A527" s="7">
        <v>525</v>
      </c>
      <c r="B527" s="75" t="s">
        <v>919</v>
      </c>
      <c r="C527" s="76" t="s">
        <v>920</v>
      </c>
      <c r="D527" s="77" t="s">
        <v>192</v>
      </c>
      <c r="E527" s="142">
        <f>VLOOKUP($C527,Data!$A$1:$CC$300,COLUMNS($A:B),FALSE)</f>
        <v>177.03980000000001</v>
      </c>
      <c r="F527" s="142">
        <f>VLOOKUP($C527,Data!$A$1:$CC$300,COLUMNS($A:C),FALSE)</f>
        <v>0.71621919999999994</v>
      </c>
      <c r="G527" s="142" t="str">
        <f>VLOOKUP($C527,Data!$A$1:$CC$300,COLUMNS($A:D),FALSE)</f>
        <v>-</v>
      </c>
      <c r="H527" s="142">
        <f>VLOOKUP($C527,Data!$A$1:$CC$300,COLUMNS($A:E),FALSE)</f>
        <v>166029.6</v>
      </c>
      <c r="I527" s="142">
        <f>VLOOKUP($C527,Data!$A$1:$CC$300,COLUMNS($A:F),FALSE)</f>
        <v>178727</v>
      </c>
      <c r="J527" s="142">
        <f>VLOOKUP($C527,Data!$A$1:$CC$300,COLUMNS($A:G),FALSE)</f>
        <v>196823.3</v>
      </c>
      <c r="K527" s="142">
        <f>VLOOKUP($C527,Data!$A$1:$CC$300,COLUMNS($A:H),FALSE)</f>
        <v>216175.8</v>
      </c>
      <c r="L527" s="142">
        <f>VLOOKUP($C527,Data!$A$1:$CC$300,COLUMNS($A:I),FALSE)</f>
        <v>168789.8</v>
      </c>
      <c r="M527" s="142">
        <f>VLOOKUP($C527,Data!$A$1:$CC$300,COLUMNS($A:J),FALSE)</f>
        <v>312865</v>
      </c>
      <c r="N527" s="142">
        <f>VLOOKUP($C527,Data!$A$1:$CC$300,COLUMNS($A:K),FALSE)</f>
        <v>1990.412</v>
      </c>
      <c r="O527" s="142">
        <f>VLOOKUP($C527,Data!$A$1:$CC$300,COLUMNS($A:L),FALSE)</f>
        <v>1487.0250000000001</v>
      </c>
      <c r="P527" s="142">
        <f>VLOOKUP($C527,Data!$A$1:$CC$300,COLUMNS($A:M),FALSE)</f>
        <v>1637.7940000000001</v>
      </c>
      <c r="Q527" s="142">
        <f>VLOOKUP($C527,Data!$A$1:$CC$300,COLUMNS($A:N),FALSE)</f>
        <v>256119.6</v>
      </c>
      <c r="R527" s="142">
        <f>VLOOKUP($C527,Data!$A$1:$CC$300,COLUMNS($A:O),FALSE)</f>
        <v>241155.3</v>
      </c>
      <c r="S527" s="142">
        <f>VLOOKUP($C527,Data!$A$1:$CC$300,COLUMNS($A:P),FALSE)</f>
        <v>180021.3</v>
      </c>
      <c r="T527" s="142">
        <f>VLOOKUP($C527,Data!$A$1:$CC$300,COLUMNS($A:Q),FALSE)</f>
        <v>251209.7</v>
      </c>
    </row>
    <row r="528" spans="1:20" ht="15" thickBot="1">
      <c r="A528" s="7">
        <v>526</v>
      </c>
      <c r="B528" s="75" t="s">
        <v>921</v>
      </c>
      <c r="C528" s="76" t="s">
        <v>922</v>
      </c>
      <c r="D528" s="77" t="s">
        <v>192</v>
      </c>
      <c r="E528" s="142" t="e">
        <f>VLOOKUP($C528,Data!$A$1:$CC$300,COLUMNS($A:B),FALSE)</f>
        <v>#N/A</v>
      </c>
      <c r="F528" s="142" t="e">
        <f>VLOOKUP($C528,Data!$A$1:$CC$300,COLUMNS($A:C),FALSE)</f>
        <v>#N/A</v>
      </c>
      <c r="G528" s="142" t="e">
        <f>VLOOKUP($C528,Data!$A$1:$CC$300,COLUMNS($A:D),FALSE)</f>
        <v>#N/A</v>
      </c>
      <c r="H528" s="142" t="e">
        <f>VLOOKUP($C528,Data!$A$1:$CC$300,COLUMNS($A:E),FALSE)</f>
        <v>#N/A</v>
      </c>
      <c r="I528" s="142" t="e">
        <f>VLOOKUP($C528,Data!$A$1:$CC$300,COLUMNS($A:F),FALSE)</f>
        <v>#N/A</v>
      </c>
      <c r="J528" s="142" t="e">
        <f>VLOOKUP($C528,Data!$A$1:$CC$300,COLUMNS($A:G),FALSE)</f>
        <v>#N/A</v>
      </c>
      <c r="K528" s="142" t="e">
        <f>VLOOKUP($C528,Data!$A$1:$CC$300,COLUMNS($A:H),FALSE)</f>
        <v>#N/A</v>
      </c>
      <c r="L528" s="142" t="e">
        <f>VLOOKUP($C528,Data!$A$1:$CC$300,COLUMNS($A:I),FALSE)</f>
        <v>#N/A</v>
      </c>
      <c r="M528" s="142" t="e">
        <f>VLOOKUP($C528,Data!$A$1:$CC$300,COLUMNS($A:J),FALSE)</f>
        <v>#N/A</v>
      </c>
      <c r="N528" s="142" t="e">
        <f>VLOOKUP($C528,Data!$A$1:$CC$300,COLUMNS($A:K),FALSE)</f>
        <v>#N/A</v>
      </c>
      <c r="O528" s="142" t="e">
        <f>VLOOKUP($C528,Data!$A$1:$CC$300,COLUMNS($A:L),FALSE)</f>
        <v>#N/A</v>
      </c>
      <c r="P528" s="142" t="e">
        <f>VLOOKUP($C528,Data!$A$1:$CC$300,COLUMNS($A:M),FALSE)</f>
        <v>#N/A</v>
      </c>
      <c r="Q528" s="142" t="e">
        <f>VLOOKUP($C528,Data!$A$1:$CC$300,COLUMNS($A:N),FALSE)</f>
        <v>#N/A</v>
      </c>
      <c r="R528" s="142" t="e">
        <f>VLOOKUP($C528,Data!$A$1:$CC$300,COLUMNS($A:O),FALSE)</f>
        <v>#N/A</v>
      </c>
      <c r="S528" s="142" t="e">
        <f>VLOOKUP($C528,Data!$A$1:$CC$300,COLUMNS($A:P),FALSE)</f>
        <v>#N/A</v>
      </c>
      <c r="T528" s="142" t="e">
        <f>VLOOKUP($C528,Data!$A$1:$CC$300,COLUMNS($A:Q),FALSE)</f>
        <v>#N/A</v>
      </c>
    </row>
    <row r="529" spans="1:20" ht="15" thickBot="1">
      <c r="A529" s="7">
        <v>527</v>
      </c>
      <c r="B529" s="75" t="s">
        <v>923</v>
      </c>
      <c r="C529" s="76" t="s">
        <v>924</v>
      </c>
      <c r="D529" s="77" t="s">
        <v>192</v>
      </c>
      <c r="E529" s="142" t="e">
        <f>VLOOKUP($C529,Data!$A$1:$CC$300,COLUMNS($A:B),FALSE)</f>
        <v>#N/A</v>
      </c>
      <c r="F529" s="142" t="e">
        <f>VLOOKUP($C529,Data!$A$1:$CC$300,COLUMNS($A:C),FALSE)</f>
        <v>#N/A</v>
      </c>
      <c r="G529" s="142" t="e">
        <f>VLOOKUP($C529,Data!$A$1:$CC$300,COLUMNS($A:D),FALSE)</f>
        <v>#N/A</v>
      </c>
      <c r="H529" s="142" t="e">
        <f>VLOOKUP($C529,Data!$A$1:$CC$300,COLUMNS($A:E),FALSE)</f>
        <v>#N/A</v>
      </c>
      <c r="I529" s="142" t="e">
        <f>VLOOKUP($C529,Data!$A$1:$CC$300,COLUMNS($A:F),FALSE)</f>
        <v>#N/A</v>
      </c>
      <c r="J529" s="142" t="e">
        <f>VLOOKUP($C529,Data!$A$1:$CC$300,COLUMNS($A:G),FALSE)</f>
        <v>#N/A</v>
      </c>
      <c r="K529" s="142" t="e">
        <f>VLOOKUP($C529,Data!$A$1:$CC$300,COLUMNS($A:H),FALSE)</f>
        <v>#N/A</v>
      </c>
      <c r="L529" s="142" t="e">
        <f>VLOOKUP($C529,Data!$A$1:$CC$300,COLUMNS($A:I),FALSE)</f>
        <v>#N/A</v>
      </c>
      <c r="M529" s="142" t="e">
        <f>VLOOKUP($C529,Data!$A$1:$CC$300,COLUMNS($A:J),FALSE)</f>
        <v>#N/A</v>
      </c>
      <c r="N529" s="142" t="e">
        <f>VLOOKUP($C529,Data!$A$1:$CC$300,COLUMNS($A:K),FALSE)</f>
        <v>#N/A</v>
      </c>
      <c r="O529" s="142" t="e">
        <f>VLOOKUP($C529,Data!$A$1:$CC$300,COLUMNS($A:L),FALSE)</f>
        <v>#N/A</v>
      </c>
      <c r="P529" s="142" t="e">
        <f>VLOOKUP($C529,Data!$A$1:$CC$300,COLUMNS($A:M),FALSE)</f>
        <v>#N/A</v>
      </c>
      <c r="Q529" s="142" t="e">
        <f>VLOOKUP($C529,Data!$A$1:$CC$300,COLUMNS($A:N),FALSE)</f>
        <v>#N/A</v>
      </c>
      <c r="R529" s="142" t="e">
        <f>VLOOKUP($C529,Data!$A$1:$CC$300,COLUMNS($A:O),FALSE)</f>
        <v>#N/A</v>
      </c>
      <c r="S529" s="142" t="e">
        <f>VLOOKUP($C529,Data!$A$1:$CC$300,COLUMNS($A:P),FALSE)</f>
        <v>#N/A</v>
      </c>
      <c r="T529" s="142" t="e">
        <f>VLOOKUP($C529,Data!$A$1:$CC$300,COLUMNS($A:Q),FALSE)</f>
        <v>#N/A</v>
      </c>
    </row>
    <row r="530" spans="1:20" ht="15" thickBot="1">
      <c r="A530" s="7">
        <v>528</v>
      </c>
      <c r="B530" s="75" t="s">
        <v>925</v>
      </c>
      <c r="C530" s="76" t="s">
        <v>926</v>
      </c>
      <c r="D530" s="77" t="s">
        <v>192</v>
      </c>
      <c r="E530" s="142" t="e">
        <f>VLOOKUP($C530,Data!$A$1:$CC$300,COLUMNS($A:B),FALSE)</f>
        <v>#N/A</v>
      </c>
      <c r="F530" s="142" t="e">
        <f>VLOOKUP($C530,Data!$A$1:$CC$300,COLUMNS($A:C),FALSE)</f>
        <v>#N/A</v>
      </c>
      <c r="G530" s="142" t="e">
        <f>VLOOKUP($C530,Data!$A$1:$CC$300,COLUMNS($A:D),FALSE)</f>
        <v>#N/A</v>
      </c>
      <c r="H530" s="142" t="e">
        <f>VLOOKUP($C530,Data!$A$1:$CC$300,COLUMNS($A:E),FALSE)</f>
        <v>#N/A</v>
      </c>
      <c r="I530" s="142" t="e">
        <f>VLOOKUP($C530,Data!$A$1:$CC$300,COLUMNS($A:F),FALSE)</f>
        <v>#N/A</v>
      </c>
      <c r="J530" s="142" t="e">
        <f>VLOOKUP($C530,Data!$A$1:$CC$300,COLUMNS($A:G),FALSE)</f>
        <v>#N/A</v>
      </c>
      <c r="K530" s="142" t="e">
        <f>VLOOKUP($C530,Data!$A$1:$CC$300,COLUMNS($A:H),FALSE)</f>
        <v>#N/A</v>
      </c>
      <c r="L530" s="142" t="e">
        <f>VLOOKUP($C530,Data!$A$1:$CC$300,COLUMNS($A:I),FALSE)</f>
        <v>#N/A</v>
      </c>
      <c r="M530" s="142" t="e">
        <f>VLOOKUP($C530,Data!$A$1:$CC$300,COLUMNS($A:J),FALSE)</f>
        <v>#N/A</v>
      </c>
      <c r="N530" s="142" t="e">
        <f>VLOOKUP($C530,Data!$A$1:$CC$300,COLUMNS($A:K),FALSE)</f>
        <v>#N/A</v>
      </c>
      <c r="O530" s="142" t="e">
        <f>VLOOKUP($C530,Data!$A$1:$CC$300,COLUMNS($A:L),FALSE)</f>
        <v>#N/A</v>
      </c>
      <c r="P530" s="142" t="e">
        <f>VLOOKUP($C530,Data!$A$1:$CC$300,COLUMNS($A:M),FALSE)</f>
        <v>#N/A</v>
      </c>
      <c r="Q530" s="142" t="e">
        <f>VLOOKUP($C530,Data!$A$1:$CC$300,COLUMNS($A:N),FALSE)</f>
        <v>#N/A</v>
      </c>
      <c r="R530" s="142" t="e">
        <f>VLOOKUP($C530,Data!$A$1:$CC$300,COLUMNS($A:O),FALSE)</f>
        <v>#N/A</v>
      </c>
      <c r="S530" s="142" t="e">
        <f>VLOOKUP($C530,Data!$A$1:$CC$300,COLUMNS($A:P),FALSE)</f>
        <v>#N/A</v>
      </c>
      <c r="T530" s="142" t="e">
        <f>VLOOKUP($C530,Data!$A$1:$CC$300,COLUMNS($A:Q),FALSE)</f>
        <v>#N/A</v>
      </c>
    </row>
    <row r="531" spans="1:20" ht="15" thickBot="1">
      <c r="A531" s="7">
        <v>529</v>
      </c>
      <c r="B531" s="75" t="s">
        <v>238</v>
      </c>
      <c r="C531" s="76" t="s">
        <v>239</v>
      </c>
      <c r="D531" s="77" t="s">
        <v>192</v>
      </c>
      <c r="E531" s="142" t="e">
        <f>VLOOKUP($C531,Data!$A$1:$CC$300,COLUMNS($A:B),FALSE)</f>
        <v>#N/A</v>
      </c>
      <c r="F531" s="142" t="e">
        <f>VLOOKUP($C531,Data!$A$1:$CC$300,COLUMNS($A:C),FALSE)</f>
        <v>#N/A</v>
      </c>
      <c r="G531" s="142" t="e">
        <f>VLOOKUP($C531,Data!$A$1:$CC$300,COLUMNS($A:D),FALSE)</f>
        <v>#N/A</v>
      </c>
      <c r="H531" s="142" t="e">
        <f>VLOOKUP($C531,Data!$A$1:$CC$300,COLUMNS($A:E),FALSE)</f>
        <v>#N/A</v>
      </c>
      <c r="I531" s="142" t="e">
        <f>VLOOKUP($C531,Data!$A$1:$CC$300,COLUMNS($A:F),FALSE)</f>
        <v>#N/A</v>
      </c>
      <c r="J531" s="142" t="e">
        <f>VLOOKUP($C531,Data!$A$1:$CC$300,COLUMNS($A:G),FALSE)</f>
        <v>#N/A</v>
      </c>
      <c r="K531" s="142" t="e">
        <f>VLOOKUP($C531,Data!$A$1:$CC$300,COLUMNS($A:H),FALSE)</f>
        <v>#N/A</v>
      </c>
      <c r="L531" s="142" t="e">
        <f>VLOOKUP($C531,Data!$A$1:$CC$300,COLUMNS($A:I),FALSE)</f>
        <v>#N/A</v>
      </c>
      <c r="M531" s="142" t="e">
        <f>VLOOKUP($C531,Data!$A$1:$CC$300,COLUMNS($A:J),FALSE)</f>
        <v>#N/A</v>
      </c>
      <c r="N531" s="142" t="e">
        <f>VLOOKUP($C531,Data!$A$1:$CC$300,COLUMNS($A:K),FALSE)</f>
        <v>#N/A</v>
      </c>
      <c r="O531" s="142" t="e">
        <f>VLOOKUP($C531,Data!$A$1:$CC$300,COLUMNS($A:L),FALSE)</f>
        <v>#N/A</v>
      </c>
      <c r="P531" s="142" t="e">
        <f>VLOOKUP($C531,Data!$A$1:$CC$300,COLUMNS($A:M),FALSE)</f>
        <v>#N/A</v>
      </c>
      <c r="Q531" s="142" t="e">
        <f>VLOOKUP($C531,Data!$A$1:$CC$300,COLUMNS($A:N),FALSE)</f>
        <v>#N/A</v>
      </c>
      <c r="R531" s="142" t="e">
        <f>VLOOKUP($C531,Data!$A$1:$CC$300,COLUMNS($A:O),FALSE)</f>
        <v>#N/A</v>
      </c>
      <c r="S531" s="142" t="e">
        <f>VLOOKUP($C531,Data!$A$1:$CC$300,COLUMNS($A:P),FALSE)</f>
        <v>#N/A</v>
      </c>
      <c r="T531" s="142" t="e">
        <f>VLOOKUP($C531,Data!$A$1:$CC$300,COLUMNS($A:Q),FALSE)</f>
        <v>#N/A</v>
      </c>
    </row>
    <row r="532" spans="1:20" ht="15" thickBot="1">
      <c r="A532" s="7">
        <v>530</v>
      </c>
      <c r="B532" s="75" t="s">
        <v>242</v>
      </c>
      <c r="C532" s="76" t="s">
        <v>243</v>
      </c>
      <c r="D532" s="77" t="s">
        <v>192</v>
      </c>
      <c r="E532" s="142" t="e">
        <f>VLOOKUP($C532,Data!$A$1:$CC$300,COLUMNS($A:B),FALSE)</f>
        <v>#N/A</v>
      </c>
      <c r="F532" s="142" t="e">
        <f>VLOOKUP($C532,Data!$A$1:$CC$300,COLUMNS($A:C),FALSE)</f>
        <v>#N/A</v>
      </c>
      <c r="G532" s="142" t="e">
        <f>VLOOKUP($C532,Data!$A$1:$CC$300,COLUMNS($A:D),FALSE)</f>
        <v>#N/A</v>
      </c>
      <c r="H532" s="142" t="e">
        <f>VLOOKUP($C532,Data!$A$1:$CC$300,COLUMNS($A:E),FALSE)</f>
        <v>#N/A</v>
      </c>
      <c r="I532" s="142" t="e">
        <f>VLOOKUP($C532,Data!$A$1:$CC$300,COLUMNS($A:F),FALSE)</f>
        <v>#N/A</v>
      </c>
      <c r="J532" s="142" t="e">
        <f>VLOOKUP($C532,Data!$A$1:$CC$300,COLUMNS($A:G),FALSE)</f>
        <v>#N/A</v>
      </c>
      <c r="K532" s="142" t="e">
        <f>VLOOKUP($C532,Data!$A$1:$CC$300,COLUMNS($A:H),FALSE)</f>
        <v>#N/A</v>
      </c>
      <c r="L532" s="142" t="e">
        <f>VLOOKUP($C532,Data!$A$1:$CC$300,COLUMNS($A:I),FALSE)</f>
        <v>#N/A</v>
      </c>
      <c r="M532" s="142" t="e">
        <f>VLOOKUP($C532,Data!$A$1:$CC$300,COLUMNS($A:J),FALSE)</f>
        <v>#N/A</v>
      </c>
      <c r="N532" s="142" t="e">
        <f>VLOOKUP($C532,Data!$A$1:$CC$300,COLUMNS($A:K),FALSE)</f>
        <v>#N/A</v>
      </c>
      <c r="O532" s="142" t="e">
        <f>VLOOKUP($C532,Data!$A$1:$CC$300,COLUMNS($A:L),FALSE)</f>
        <v>#N/A</v>
      </c>
      <c r="P532" s="142" t="e">
        <f>VLOOKUP($C532,Data!$A$1:$CC$300,COLUMNS($A:M),FALSE)</f>
        <v>#N/A</v>
      </c>
      <c r="Q532" s="142" t="e">
        <f>VLOOKUP($C532,Data!$A$1:$CC$300,COLUMNS($A:N),FALSE)</f>
        <v>#N/A</v>
      </c>
      <c r="R532" s="142" t="e">
        <f>VLOOKUP($C532,Data!$A$1:$CC$300,COLUMNS($A:O),FALSE)</f>
        <v>#N/A</v>
      </c>
      <c r="S532" s="142" t="e">
        <f>VLOOKUP($C532,Data!$A$1:$CC$300,COLUMNS($A:P),FALSE)</f>
        <v>#N/A</v>
      </c>
      <c r="T532" s="142" t="e">
        <f>VLOOKUP($C532,Data!$A$1:$CC$300,COLUMNS($A:Q),FALSE)</f>
        <v>#N/A</v>
      </c>
    </row>
    <row r="533" spans="1:20" ht="15" thickBot="1">
      <c r="A533" s="7">
        <v>531</v>
      </c>
      <c r="B533" s="75" t="s">
        <v>246</v>
      </c>
      <c r="C533" s="76" t="s">
        <v>247</v>
      </c>
      <c r="D533" s="77" t="s">
        <v>192</v>
      </c>
      <c r="E533" s="142" t="e">
        <f>VLOOKUP($C533,Data!$A$1:$CC$300,COLUMNS($A:B),FALSE)</f>
        <v>#N/A</v>
      </c>
      <c r="F533" s="142" t="e">
        <f>VLOOKUP($C533,Data!$A$1:$CC$300,COLUMNS($A:C),FALSE)</f>
        <v>#N/A</v>
      </c>
      <c r="G533" s="142" t="e">
        <f>VLOOKUP($C533,Data!$A$1:$CC$300,COLUMNS($A:D),FALSE)</f>
        <v>#N/A</v>
      </c>
      <c r="H533" s="142" t="e">
        <f>VLOOKUP($C533,Data!$A$1:$CC$300,COLUMNS($A:E),FALSE)</f>
        <v>#N/A</v>
      </c>
      <c r="I533" s="142" t="e">
        <f>VLOOKUP($C533,Data!$A$1:$CC$300,COLUMNS($A:F),FALSE)</f>
        <v>#N/A</v>
      </c>
      <c r="J533" s="142" t="e">
        <f>VLOOKUP($C533,Data!$A$1:$CC$300,COLUMNS($A:G),FALSE)</f>
        <v>#N/A</v>
      </c>
      <c r="K533" s="142" t="e">
        <f>VLOOKUP($C533,Data!$A$1:$CC$300,COLUMNS($A:H),FALSE)</f>
        <v>#N/A</v>
      </c>
      <c r="L533" s="142" t="e">
        <f>VLOOKUP($C533,Data!$A$1:$CC$300,COLUMNS($A:I),FALSE)</f>
        <v>#N/A</v>
      </c>
      <c r="M533" s="142" t="e">
        <f>VLOOKUP($C533,Data!$A$1:$CC$300,COLUMNS($A:J),FALSE)</f>
        <v>#N/A</v>
      </c>
      <c r="N533" s="142" t="e">
        <f>VLOOKUP($C533,Data!$A$1:$CC$300,COLUMNS($A:K),FALSE)</f>
        <v>#N/A</v>
      </c>
      <c r="O533" s="142" t="e">
        <f>VLOOKUP($C533,Data!$A$1:$CC$300,COLUMNS($A:L),FALSE)</f>
        <v>#N/A</v>
      </c>
      <c r="P533" s="142" t="e">
        <f>VLOOKUP($C533,Data!$A$1:$CC$300,COLUMNS($A:M),FALSE)</f>
        <v>#N/A</v>
      </c>
      <c r="Q533" s="142" t="e">
        <f>VLOOKUP($C533,Data!$A$1:$CC$300,COLUMNS($A:N),FALSE)</f>
        <v>#N/A</v>
      </c>
      <c r="R533" s="142" t="e">
        <f>VLOOKUP($C533,Data!$A$1:$CC$300,COLUMNS($A:O),FALSE)</f>
        <v>#N/A</v>
      </c>
      <c r="S533" s="142" t="e">
        <f>VLOOKUP($C533,Data!$A$1:$CC$300,COLUMNS($A:P),FALSE)</f>
        <v>#N/A</v>
      </c>
      <c r="T533" s="142" t="e">
        <f>VLOOKUP($C533,Data!$A$1:$CC$300,COLUMNS($A:Q),FALSE)</f>
        <v>#N/A</v>
      </c>
    </row>
    <row r="534" spans="1:20" ht="15" thickBot="1">
      <c r="A534" s="7">
        <v>532</v>
      </c>
      <c r="B534" s="75" t="s">
        <v>250</v>
      </c>
      <c r="C534" s="76" t="s">
        <v>249</v>
      </c>
      <c r="D534" s="77" t="s">
        <v>192</v>
      </c>
      <c r="E534" s="142">
        <f>VLOOKUP($C534,Data!$A$1:$CC$300,COLUMNS($A:B),FALSE)</f>
        <v>381.02280000000002</v>
      </c>
      <c r="F534" s="142">
        <f>VLOOKUP($C534,Data!$A$1:$CC$300,COLUMNS($A:C),FALSE)</f>
        <v>0.66332239999999998</v>
      </c>
      <c r="G534" s="142" t="str">
        <f>VLOOKUP($C534,Data!$A$1:$CC$300,COLUMNS($A:D),FALSE)</f>
        <v>+</v>
      </c>
      <c r="H534" s="142">
        <f>VLOOKUP($C534,Data!$A$1:$CC$300,COLUMNS($A:E),FALSE)</f>
        <v>202840.5</v>
      </c>
      <c r="I534" s="142">
        <f>VLOOKUP($C534,Data!$A$1:$CC$300,COLUMNS($A:F),FALSE)</f>
        <v>214483.9</v>
      </c>
      <c r="J534" s="142">
        <f>VLOOKUP($C534,Data!$A$1:$CC$300,COLUMNS($A:G),FALSE)</f>
        <v>185429.2</v>
      </c>
      <c r="K534" s="142">
        <f>VLOOKUP($C534,Data!$A$1:$CC$300,COLUMNS($A:H),FALSE)</f>
        <v>255392.5</v>
      </c>
      <c r="L534" s="142">
        <f>VLOOKUP($C534,Data!$A$1:$CC$300,COLUMNS($A:I),FALSE)</f>
        <v>248905.4</v>
      </c>
      <c r="M534" s="142">
        <f>VLOOKUP($C534,Data!$A$1:$CC$300,COLUMNS($A:J),FALSE)</f>
        <v>175003.4</v>
      </c>
      <c r="N534" s="142">
        <f>VLOOKUP($C534,Data!$A$1:$CC$300,COLUMNS($A:K),FALSE)</f>
        <v>1558.2170000000001</v>
      </c>
      <c r="O534" s="142">
        <f>VLOOKUP($C534,Data!$A$1:$CC$300,COLUMNS($A:L),FALSE)</f>
        <v>0</v>
      </c>
      <c r="P534" s="142">
        <f>VLOOKUP($C534,Data!$A$1:$CC$300,COLUMNS($A:M),FALSE)</f>
        <v>0</v>
      </c>
      <c r="Q534" s="142">
        <f>VLOOKUP($C534,Data!$A$1:$CC$300,COLUMNS($A:N),FALSE)</f>
        <v>228804.8</v>
      </c>
      <c r="R534" s="142">
        <f>VLOOKUP($C534,Data!$A$1:$CC$300,COLUMNS($A:O),FALSE)</f>
        <v>224534.2</v>
      </c>
      <c r="S534" s="142">
        <f>VLOOKUP($C534,Data!$A$1:$CC$300,COLUMNS($A:P),FALSE)</f>
        <v>180889</v>
      </c>
      <c r="T534" s="142">
        <f>VLOOKUP($C534,Data!$A$1:$CC$300,COLUMNS($A:Q),FALSE)</f>
        <v>261222.7</v>
      </c>
    </row>
    <row r="535" spans="1:20" ht="15" thickBot="1">
      <c r="A535" s="7">
        <v>533</v>
      </c>
      <c r="B535" s="75" t="s">
        <v>252</v>
      </c>
      <c r="C535" s="76" t="s">
        <v>251</v>
      </c>
      <c r="D535" s="77" t="s">
        <v>192</v>
      </c>
      <c r="E535" s="142">
        <f>VLOOKUP($C535,Data!$A$1:$CC$300,COLUMNS($A:B),FALSE)</f>
        <v>374.96339999999998</v>
      </c>
      <c r="F535" s="142">
        <f>VLOOKUP($C535,Data!$A$1:$CC$300,COLUMNS($A:C),FALSE)</f>
        <v>0.66946260000000002</v>
      </c>
      <c r="G535" s="142" t="str">
        <f>VLOOKUP($C535,Data!$A$1:$CC$300,COLUMNS($A:D),FALSE)</f>
        <v>+</v>
      </c>
      <c r="H535" s="142">
        <f>VLOOKUP($C535,Data!$A$1:$CC$300,COLUMNS($A:E),FALSE)</f>
        <v>387233.3</v>
      </c>
      <c r="I535" s="142">
        <f>VLOOKUP($C535,Data!$A$1:$CC$300,COLUMNS($A:F),FALSE)</f>
        <v>367458.7</v>
      </c>
      <c r="J535" s="142">
        <f>VLOOKUP($C535,Data!$A$1:$CC$300,COLUMNS($A:G),FALSE)</f>
        <v>387892.8</v>
      </c>
      <c r="K535" s="142">
        <f>VLOOKUP($C535,Data!$A$1:$CC$300,COLUMNS($A:H),FALSE)</f>
        <v>388496.3</v>
      </c>
      <c r="L535" s="142">
        <f>VLOOKUP($C535,Data!$A$1:$CC$300,COLUMNS($A:I),FALSE)</f>
        <v>421867.2</v>
      </c>
      <c r="M535" s="142">
        <f>VLOOKUP($C535,Data!$A$1:$CC$300,COLUMNS($A:J),FALSE)</f>
        <v>403907.3</v>
      </c>
      <c r="N535" s="142">
        <f>VLOOKUP($C535,Data!$A$1:$CC$300,COLUMNS($A:K),FALSE)</f>
        <v>0</v>
      </c>
      <c r="O535" s="142">
        <f>VLOOKUP($C535,Data!$A$1:$CC$300,COLUMNS($A:L),FALSE)</f>
        <v>0</v>
      </c>
      <c r="P535" s="142">
        <f>VLOOKUP($C535,Data!$A$1:$CC$300,COLUMNS($A:M),FALSE)</f>
        <v>0</v>
      </c>
      <c r="Q535" s="142">
        <f>VLOOKUP($C535,Data!$A$1:$CC$300,COLUMNS($A:N),FALSE)</f>
        <v>324918.3</v>
      </c>
      <c r="R535" s="142">
        <f>VLOOKUP($C535,Data!$A$1:$CC$300,COLUMNS($A:O),FALSE)</f>
        <v>369258.6</v>
      </c>
      <c r="S535" s="142">
        <f>VLOOKUP($C535,Data!$A$1:$CC$300,COLUMNS($A:P),FALSE)</f>
        <v>415532</v>
      </c>
      <c r="T535" s="142">
        <f>VLOOKUP($C535,Data!$A$1:$CC$300,COLUMNS($A:Q),FALSE)</f>
        <v>392514.8</v>
      </c>
    </row>
    <row r="536" spans="1:20" ht="15" thickBot="1">
      <c r="A536" s="7">
        <v>534</v>
      </c>
      <c r="B536" s="75" t="s">
        <v>299</v>
      </c>
      <c r="C536" s="76" t="s">
        <v>300</v>
      </c>
      <c r="D536" s="77" t="s">
        <v>192</v>
      </c>
      <c r="E536" s="142" t="e">
        <f>VLOOKUP($C536,Data!$A$1:$CC$300,COLUMNS($A:B),FALSE)</f>
        <v>#N/A</v>
      </c>
      <c r="F536" s="142" t="e">
        <f>VLOOKUP($C536,Data!$A$1:$CC$300,COLUMNS($A:C),FALSE)</f>
        <v>#N/A</v>
      </c>
      <c r="G536" s="142" t="e">
        <f>VLOOKUP($C536,Data!$A$1:$CC$300,COLUMNS($A:D),FALSE)</f>
        <v>#N/A</v>
      </c>
      <c r="H536" s="142" t="e">
        <f>VLOOKUP($C536,Data!$A$1:$CC$300,COLUMNS($A:E),FALSE)</f>
        <v>#N/A</v>
      </c>
      <c r="I536" s="142" t="e">
        <f>VLOOKUP($C536,Data!$A$1:$CC$300,COLUMNS($A:F),FALSE)</f>
        <v>#N/A</v>
      </c>
      <c r="J536" s="142" t="e">
        <f>VLOOKUP($C536,Data!$A$1:$CC$300,COLUMNS($A:G),FALSE)</f>
        <v>#N/A</v>
      </c>
      <c r="K536" s="142" t="e">
        <f>VLOOKUP($C536,Data!$A$1:$CC$300,COLUMNS($A:H),FALSE)</f>
        <v>#N/A</v>
      </c>
      <c r="L536" s="142" t="e">
        <f>VLOOKUP($C536,Data!$A$1:$CC$300,COLUMNS($A:I),FALSE)</f>
        <v>#N/A</v>
      </c>
      <c r="M536" s="142" t="e">
        <f>VLOOKUP($C536,Data!$A$1:$CC$300,COLUMNS($A:J),FALSE)</f>
        <v>#N/A</v>
      </c>
      <c r="N536" s="142" t="e">
        <f>VLOOKUP($C536,Data!$A$1:$CC$300,COLUMNS($A:K),FALSE)</f>
        <v>#N/A</v>
      </c>
      <c r="O536" s="142" t="e">
        <f>VLOOKUP($C536,Data!$A$1:$CC$300,COLUMNS($A:L),FALSE)</f>
        <v>#N/A</v>
      </c>
      <c r="P536" s="142" t="e">
        <f>VLOOKUP($C536,Data!$A$1:$CC$300,COLUMNS($A:M),FALSE)</f>
        <v>#N/A</v>
      </c>
      <c r="Q536" s="142" t="e">
        <f>VLOOKUP($C536,Data!$A$1:$CC$300,COLUMNS($A:N),FALSE)</f>
        <v>#N/A</v>
      </c>
      <c r="R536" s="142" t="e">
        <f>VLOOKUP($C536,Data!$A$1:$CC$300,COLUMNS($A:O),FALSE)</f>
        <v>#N/A</v>
      </c>
      <c r="S536" s="142" t="e">
        <f>VLOOKUP($C536,Data!$A$1:$CC$300,COLUMNS($A:P),FALSE)</f>
        <v>#N/A</v>
      </c>
      <c r="T536" s="142" t="e">
        <f>VLOOKUP($C536,Data!$A$1:$CC$300,COLUMNS($A:Q),FALSE)</f>
        <v>#N/A</v>
      </c>
    </row>
    <row r="537" spans="1:20" ht="15" thickBot="1">
      <c r="A537" s="7">
        <v>535</v>
      </c>
      <c r="B537" s="75" t="s">
        <v>253</v>
      </c>
      <c r="C537" s="76" t="s">
        <v>400</v>
      </c>
      <c r="D537" s="77" t="s">
        <v>192</v>
      </c>
      <c r="E537" s="142">
        <f>VLOOKUP($C537,Data!$A$1:$CC$300,COLUMNS($A:B),FALSE)</f>
        <v>377.14370000000002</v>
      </c>
      <c r="F537" s="142">
        <f>VLOOKUP($C537,Data!$A$1:$CC$300,COLUMNS($A:C),FALSE)</f>
        <v>1.743417</v>
      </c>
      <c r="G537" s="142" t="str">
        <f>VLOOKUP($C537,Data!$A$1:$CC$300,COLUMNS($A:D),FALSE)</f>
        <v>+</v>
      </c>
      <c r="H537" s="142">
        <f>VLOOKUP($C537,Data!$A$1:$CC$300,COLUMNS($A:E),FALSE)</f>
        <v>130929</v>
      </c>
      <c r="I537" s="142">
        <f>VLOOKUP($C537,Data!$A$1:$CC$300,COLUMNS($A:F),FALSE)</f>
        <v>189299.4</v>
      </c>
      <c r="J537" s="142">
        <f>VLOOKUP($C537,Data!$A$1:$CC$300,COLUMNS($A:G),FALSE)</f>
        <v>151923.4</v>
      </c>
      <c r="K537" s="142">
        <f>VLOOKUP($C537,Data!$A$1:$CC$300,COLUMNS($A:H),FALSE)</f>
        <v>124134</v>
      </c>
      <c r="L537" s="142">
        <f>VLOOKUP($C537,Data!$A$1:$CC$300,COLUMNS($A:I),FALSE)</f>
        <v>148957.4</v>
      </c>
      <c r="M537" s="142">
        <f>VLOOKUP($C537,Data!$A$1:$CC$300,COLUMNS($A:J),FALSE)</f>
        <v>166094.39999999999</v>
      </c>
      <c r="N537" s="142">
        <f>VLOOKUP($C537,Data!$A$1:$CC$300,COLUMNS($A:K),FALSE)</f>
        <v>8773.6589999999997</v>
      </c>
      <c r="O537" s="142">
        <f>VLOOKUP($C537,Data!$A$1:$CC$300,COLUMNS($A:L),FALSE)</f>
        <v>9005.81</v>
      </c>
      <c r="P537" s="142">
        <f>VLOOKUP($C537,Data!$A$1:$CC$300,COLUMNS($A:M),FALSE)</f>
        <v>16942.46</v>
      </c>
      <c r="Q537" s="142">
        <f>VLOOKUP($C537,Data!$A$1:$CC$300,COLUMNS($A:N),FALSE)</f>
        <v>207229.5</v>
      </c>
      <c r="R537" s="142">
        <f>VLOOKUP($C537,Data!$A$1:$CC$300,COLUMNS($A:O),FALSE)</f>
        <v>217922.4</v>
      </c>
      <c r="S537" s="142">
        <f>VLOOKUP($C537,Data!$A$1:$CC$300,COLUMNS($A:P),FALSE)</f>
        <v>178165.7</v>
      </c>
      <c r="T537" s="142">
        <f>VLOOKUP($C537,Data!$A$1:$CC$300,COLUMNS($A:Q),FALSE)</f>
        <v>186461.3</v>
      </c>
    </row>
    <row r="538" spans="1:20" ht="15" thickBot="1">
      <c r="A538" s="7">
        <v>536</v>
      </c>
      <c r="B538" s="75" t="s">
        <v>254</v>
      </c>
      <c r="C538" s="76" t="s">
        <v>401</v>
      </c>
      <c r="D538" s="77" t="s">
        <v>192</v>
      </c>
      <c r="E538" s="142" t="e">
        <f>VLOOKUP($C538,Data!$A$1:$CC$300,COLUMNS($A:B),FALSE)</f>
        <v>#N/A</v>
      </c>
      <c r="F538" s="142" t="e">
        <f>VLOOKUP($C538,Data!$A$1:$CC$300,COLUMNS($A:C),FALSE)</f>
        <v>#N/A</v>
      </c>
      <c r="G538" s="142" t="e">
        <f>VLOOKUP($C538,Data!$A$1:$CC$300,COLUMNS($A:D),FALSE)</f>
        <v>#N/A</v>
      </c>
      <c r="H538" s="142" t="e">
        <f>VLOOKUP($C538,Data!$A$1:$CC$300,COLUMNS($A:E),FALSE)</f>
        <v>#N/A</v>
      </c>
      <c r="I538" s="142" t="e">
        <f>VLOOKUP($C538,Data!$A$1:$CC$300,COLUMNS($A:F),FALSE)</f>
        <v>#N/A</v>
      </c>
      <c r="J538" s="142" t="e">
        <f>VLOOKUP($C538,Data!$A$1:$CC$300,COLUMNS($A:G),FALSE)</f>
        <v>#N/A</v>
      </c>
      <c r="K538" s="142" t="e">
        <f>VLOOKUP($C538,Data!$A$1:$CC$300,COLUMNS($A:H),FALSE)</f>
        <v>#N/A</v>
      </c>
      <c r="L538" s="142" t="e">
        <f>VLOOKUP($C538,Data!$A$1:$CC$300,COLUMNS($A:I),FALSE)</f>
        <v>#N/A</v>
      </c>
      <c r="M538" s="142" t="e">
        <f>VLOOKUP($C538,Data!$A$1:$CC$300,COLUMNS($A:J),FALSE)</f>
        <v>#N/A</v>
      </c>
      <c r="N538" s="142" t="e">
        <f>VLOOKUP($C538,Data!$A$1:$CC$300,COLUMNS($A:K),FALSE)</f>
        <v>#N/A</v>
      </c>
      <c r="O538" s="142" t="e">
        <f>VLOOKUP($C538,Data!$A$1:$CC$300,COLUMNS($A:L),FALSE)</f>
        <v>#N/A</v>
      </c>
      <c r="P538" s="142" t="e">
        <f>VLOOKUP($C538,Data!$A$1:$CC$300,COLUMNS($A:M),FALSE)</f>
        <v>#N/A</v>
      </c>
      <c r="Q538" s="142" t="e">
        <f>VLOOKUP($C538,Data!$A$1:$CC$300,COLUMNS($A:N),FALSE)</f>
        <v>#N/A</v>
      </c>
      <c r="R538" s="142" t="e">
        <f>VLOOKUP($C538,Data!$A$1:$CC$300,COLUMNS($A:O),FALSE)</f>
        <v>#N/A</v>
      </c>
      <c r="S538" s="142" t="e">
        <f>VLOOKUP($C538,Data!$A$1:$CC$300,COLUMNS($A:P),FALSE)</f>
        <v>#N/A</v>
      </c>
      <c r="T538" s="142" t="e">
        <f>VLOOKUP($C538,Data!$A$1:$CC$300,COLUMNS($A:Q),FALSE)</f>
        <v>#N/A</v>
      </c>
    </row>
    <row r="539" spans="1:20" ht="15" thickBot="1">
      <c r="A539" s="7">
        <v>537</v>
      </c>
      <c r="B539" s="75" t="s">
        <v>258</v>
      </c>
      <c r="C539" s="76" t="s">
        <v>402</v>
      </c>
      <c r="D539" s="77" t="s">
        <v>192</v>
      </c>
      <c r="E539" s="142">
        <f>VLOOKUP($C539,Data!$A$1:$CC$300,COLUMNS($A:B),FALSE)</f>
        <v>316.98399999999998</v>
      </c>
      <c r="F539" s="142">
        <f>VLOOKUP($C539,Data!$A$1:$CC$300,COLUMNS($A:C),FALSE)</f>
        <v>1.147079</v>
      </c>
      <c r="G539" s="142" t="str">
        <f>VLOOKUP($C539,Data!$A$1:$CC$300,COLUMNS($A:D),FALSE)</f>
        <v>-</v>
      </c>
      <c r="H539" s="142">
        <f>VLOOKUP($C539,Data!$A$1:$CC$300,COLUMNS($A:E),FALSE)</f>
        <v>281042.09999999998</v>
      </c>
      <c r="I539" s="142">
        <f>VLOOKUP($C539,Data!$A$1:$CC$300,COLUMNS($A:F),FALSE)</f>
        <v>308441.2</v>
      </c>
      <c r="J539" s="142">
        <f>VLOOKUP($C539,Data!$A$1:$CC$300,COLUMNS($A:G),FALSE)</f>
        <v>294245.40000000002</v>
      </c>
      <c r="K539" s="142">
        <f>VLOOKUP($C539,Data!$A$1:$CC$300,COLUMNS($A:H),FALSE)</f>
        <v>276076.09999999998</v>
      </c>
      <c r="L539" s="142">
        <f>VLOOKUP($C539,Data!$A$1:$CC$300,COLUMNS($A:I),FALSE)</f>
        <v>302888.5</v>
      </c>
      <c r="M539" s="142">
        <f>VLOOKUP($C539,Data!$A$1:$CC$300,COLUMNS($A:J),FALSE)</f>
        <v>249093</v>
      </c>
      <c r="N539" s="142">
        <f>VLOOKUP($C539,Data!$A$1:$CC$300,COLUMNS($A:K),FALSE)</f>
        <v>797.22149999999999</v>
      </c>
      <c r="O539" s="142">
        <f>VLOOKUP($C539,Data!$A$1:$CC$300,COLUMNS($A:L),FALSE)</f>
        <v>0</v>
      </c>
      <c r="P539" s="142">
        <f>VLOOKUP($C539,Data!$A$1:$CC$300,COLUMNS($A:M),FALSE)</f>
        <v>3022.8319999999999</v>
      </c>
      <c r="Q539" s="142">
        <f>VLOOKUP($C539,Data!$A$1:$CC$300,COLUMNS($A:N),FALSE)</f>
        <v>289708.40000000002</v>
      </c>
      <c r="R539" s="142">
        <f>VLOOKUP($C539,Data!$A$1:$CC$300,COLUMNS($A:O),FALSE)</f>
        <v>303646.3</v>
      </c>
      <c r="S539" s="142">
        <f>VLOOKUP($C539,Data!$A$1:$CC$300,COLUMNS($A:P),FALSE)</f>
        <v>272672.2</v>
      </c>
      <c r="T539" s="142">
        <f>VLOOKUP($C539,Data!$A$1:$CC$300,COLUMNS($A:Q),FALSE)</f>
        <v>196342.5</v>
      </c>
    </row>
    <row r="540" spans="1:20" ht="15" thickBot="1">
      <c r="A540" s="7">
        <v>538</v>
      </c>
      <c r="B540" s="75" t="s">
        <v>256</v>
      </c>
      <c r="C540" s="76" t="s">
        <v>255</v>
      </c>
      <c r="D540" s="77" t="s">
        <v>192</v>
      </c>
      <c r="E540" s="142" t="e">
        <f>VLOOKUP($C540,Data!$A$1:$CC$300,COLUMNS($A:B),FALSE)</f>
        <v>#N/A</v>
      </c>
      <c r="F540" s="142" t="e">
        <f>VLOOKUP($C540,Data!$A$1:$CC$300,COLUMNS($A:C),FALSE)</f>
        <v>#N/A</v>
      </c>
      <c r="G540" s="142" t="e">
        <f>VLOOKUP($C540,Data!$A$1:$CC$300,COLUMNS($A:D),FALSE)</f>
        <v>#N/A</v>
      </c>
      <c r="H540" s="142" t="e">
        <f>VLOOKUP($C540,Data!$A$1:$CC$300,COLUMNS($A:E),FALSE)</f>
        <v>#N/A</v>
      </c>
      <c r="I540" s="142" t="e">
        <f>VLOOKUP($C540,Data!$A$1:$CC$300,COLUMNS($A:F),FALSE)</f>
        <v>#N/A</v>
      </c>
      <c r="J540" s="142" t="e">
        <f>VLOOKUP($C540,Data!$A$1:$CC$300,COLUMNS($A:G),FALSE)</f>
        <v>#N/A</v>
      </c>
      <c r="K540" s="142" t="e">
        <f>VLOOKUP($C540,Data!$A$1:$CC$300,COLUMNS($A:H),FALSE)</f>
        <v>#N/A</v>
      </c>
      <c r="L540" s="142" t="e">
        <f>VLOOKUP($C540,Data!$A$1:$CC$300,COLUMNS($A:I),FALSE)</f>
        <v>#N/A</v>
      </c>
      <c r="M540" s="142" t="e">
        <f>VLOOKUP($C540,Data!$A$1:$CC$300,COLUMNS($A:J),FALSE)</f>
        <v>#N/A</v>
      </c>
      <c r="N540" s="142" t="e">
        <f>VLOOKUP($C540,Data!$A$1:$CC$300,COLUMNS($A:K),FALSE)</f>
        <v>#N/A</v>
      </c>
      <c r="O540" s="142" t="e">
        <f>VLOOKUP($C540,Data!$A$1:$CC$300,COLUMNS($A:L),FALSE)</f>
        <v>#N/A</v>
      </c>
      <c r="P540" s="142" t="e">
        <f>VLOOKUP($C540,Data!$A$1:$CC$300,COLUMNS($A:M),FALSE)</f>
        <v>#N/A</v>
      </c>
      <c r="Q540" s="142" t="e">
        <f>VLOOKUP($C540,Data!$A$1:$CC$300,COLUMNS($A:N),FALSE)</f>
        <v>#N/A</v>
      </c>
      <c r="R540" s="142" t="e">
        <f>VLOOKUP($C540,Data!$A$1:$CC$300,COLUMNS($A:O),FALSE)</f>
        <v>#N/A</v>
      </c>
      <c r="S540" s="142" t="e">
        <f>VLOOKUP($C540,Data!$A$1:$CC$300,COLUMNS($A:P),FALSE)</f>
        <v>#N/A</v>
      </c>
      <c r="T540" s="142" t="e">
        <f>VLOOKUP($C540,Data!$A$1:$CC$300,COLUMNS($A:Q),FALSE)</f>
        <v>#N/A</v>
      </c>
    </row>
    <row r="541" spans="1:20" ht="15" thickBot="1">
      <c r="A541" s="7">
        <v>539</v>
      </c>
      <c r="B541" s="75" t="s">
        <v>259</v>
      </c>
      <c r="C541" s="76" t="s">
        <v>403</v>
      </c>
      <c r="D541" s="77" t="s">
        <v>192</v>
      </c>
      <c r="E541" s="142">
        <f>VLOOKUP($C541,Data!$A$1:$CC$300,COLUMNS($A:B),FALSE)</f>
        <v>308.97910000000002</v>
      </c>
      <c r="F541" s="142">
        <f>VLOOKUP($C541,Data!$A$1:$CC$300,COLUMNS($A:C),FALSE)</f>
        <v>1.273452</v>
      </c>
      <c r="G541" s="142" t="str">
        <f>VLOOKUP($C541,Data!$A$1:$CC$300,COLUMNS($A:D),FALSE)</f>
        <v>-</v>
      </c>
      <c r="H541" s="142">
        <f>VLOOKUP($C541,Data!$A$1:$CC$300,COLUMNS($A:E),FALSE)</f>
        <v>13394.98</v>
      </c>
      <c r="I541" s="142">
        <f>VLOOKUP($C541,Data!$A$1:$CC$300,COLUMNS($A:F),FALSE)</f>
        <v>15338.35</v>
      </c>
      <c r="J541" s="142">
        <f>VLOOKUP($C541,Data!$A$1:$CC$300,COLUMNS($A:G),FALSE)</f>
        <v>17840.79</v>
      </c>
      <c r="K541" s="142">
        <f>VLOOKUP($C541,Data!$A$1:$CC$300,COLUMNS($A:H),FALSE)</f>
        <v>13428.72</v>
      </c>
      <c r="L541" s="142">
        <f>VLOOKUP($C541,Data!$A$1:$CC$300,COLUMNS($A:I),FALSE)</f>
        <v>17104.97</v>
      </c>
      <c r="M541" s="142">
        <f>VLOOKUP($C541,Data!$A$1:$CC$300,COLUMNS($A:J),FALSE)</f>
        <v>18594.52</v>
      </c>
      <c r="N541" s="142">
        <f>VLOOKUP($C541,Data!$A$1:$CC$300,COLUMNS($A:K),FALSE)</f>
        <v>0</v>
      </c>
      <c r="O541" s="142">
        <f>VLOOKUP($C541,Data!$A$1:$CC$300,COLUMNS($A:L),FALSE)</f>
        <v>0</v>
      </c>
      <c r="P541" s="142">
        <f>VLOOKUP($C541,Data!$A$1:$CC$300,COLUMNS($A:M),FALSE)</f>
        <v>0</v>
      </c>
      <c r="Q541" s="142">
        <f>VLOOKUP($C541,Data!$A$1:$CC$300,COLUMNS($A:N),FALSE)</f>
        <v>14827.86</v>
      </c>
      <c r="R541" s="142">
        <f>VLOOKUP($C541,Data!$A$1:$CC$300,COLUMNS($A:O),FALSE)</f>
        <v>19061.27</v>
      </c>
      <c r="S541" s="142">
        <f>VLOOKUP($C541,Data!$A$1:$CC$300,COLUMNS($A:P),FALSE)</f>
        <v>15709.07</v>
      </c>
      <c r="T541" s="142">
        <f>VLOOKUP($C541,Data!$A$1:$CC$300,COLUMNS($A:Q),FALSE)</f>
        <v>15932.94</v>
      </c>
    </row>
    <row r="542" spans="1:20" ht="15" thickBot="1">
      <c r="A542" s="7">
        <v>540</v>
      </c>
      <c r="B542" s="75" t="s">
        <v>260</v>
      </c>
      <c r="C542" s="76" t="s">
        <v>404</v>
      </c>
      <c r="D542" s="77" t="s">
        <v>192</v>
      </c>
      <c r="E542" s="142" t="e">
        <f>VLOOKUP($C542,Data!$A$1:$CC$300,COLUMNS($A:B),FALSE)</f>
        <v>#N/A</v>
      </c>
      <c r="F542" s="142" t="e">
        <f>VLOOKUP($C542,Data!$A$1:$CC$300,COLUMNS($A:C),FALSE)</f>
        <v>#N/A</v>
      </c>
      <c r="G542" s="142" t="e">
        <f>VLOOKUP($C542,Data!$A$1:$CC$300,COLUMNS($A:D),FALSE)</f>
        <v>#N/A</v>
      </c>
      <c r="H542" s="142" t="e">
        <f>VLOOKUP($C542,Data!$A$1:$CC$300,COLUMNS($A:E),FALSE)</f>
        <v>#N/A</v>
      </c>
      <c r="I542" s="142" t="e">
        <f>VLOOKUP($C542,Data!$A$1:$CC$300,COLUMNS($A:F),FALSE)</f>
        <v>#N/A</v>
      </c>
      <c r="J542" s="142" t="e">
        <f>VLOOKUP($C542,Data!$A$1:$CC$300,COLUMNS($A:G),FALSE)</f>
        <v>#N/A</v>
      </c>
      <c r="K542" s="142" t="e">
        <f>VLOOKUP($C542,Data!$A$1:$CC$300,COLUMNS($A:H),FALSE)</f>
        <v>#N/A</v>
      </c>
      <c r="L542" s="142" t="e">
        <f>VLOOKUP($C542,Data!$A$1:$CC$300,COLUMNS($A:I),FALSE)</f>
        <v>#N/A</v>
      </c>
      <c r="M542" s="142" t="e">
        <f>VLOOKUP($C542,Data!$A$1:$CC$300,COLUMNS($A:J),FALSE)</f>
        <v>#N/A</v>
      </c>
      <c r="N542" s="142" t="e">
        <f>VLOOKUP($C542,Data!$A$1:$CC$300,COLUMNS($A:K),FALSE)</f>
        <v>#N/A</v>
      </c>
      <c r="O542" s="142" t="e">
        <f>VLOOKUP($C542,Data!$A$1:$CC$300,COLUMNS($A:L),FALSE)</f>
        <v>#N/A</v>
      </c>
      <c r="P542" s="142" t="e">
        <f>VLOOKUP($C542,Data!$A$1:$CC$300,COLUMNS($A:M),FALSE)</f>
        <v>#N/A</v>
      </c>
      <c r="Q542" s="142" t="e">
        <f>VLOOKUP($C542,Data!$A$1:$CC$300,COLUMNS($A:N),FALSE)</f>
        <v>#N/A</v>
      </c>
      <c r="R542" s="142" t="e">
        <f>VLOOKUP($C542,Data!$A$1:$CC$300,COLUMNS($A:O),FALSE)</f>
        <v>#N/A</v>
      </c>
      <c r="S542" s="142" t="e">
        <f>VLOOKUP($C542,Data!$A$1:$CC$300,COLUMNS($A:P),FALSE)</f>
        <v>#N/A</v>
      </c>
      <c r="T542" s="142" t="e">
        <f>VLOOKUP($C542,Data!$A$1:$CC$300,COLUMNS($A:Q),FALSE)</f>
        <v>#N/A</v>
      </c>
    </row>
    <row r="543" spans="1:20" ht="15" thickBot="1">
      <c r="A543" s="7">
        <v>541</v>
      </c>
      <c r="B543" s="75" t="s">
        <v>261</v>
      </c>
      <c r="C543" s="76" t="s">
        <v>405</v>
      </c>
      <c r="D543" s="77" t="s">
        <v>192</v>
      </c>
      <c r="E543" s="142" t="e">
        <f>VLOOKUP($C543,Data!$A$1:$CC$300,COLUMNS($A:B),FALSE)</f>
        <v>#N/A</v>
      </c>
      <c r="F543" s="142" t="e">
        <f>VLOOKUP($C543,Data!$A$1:$CC$300,COLUMNS($A:C),FALSE)</f>
        <v>#N/A</v>
      </c>
      <c r="G543" s="142" t="e">
        <f>VLOOKUP($C543,Data!$A$1:$CC$300,COLUMNS($A:D),FALSE)</f>
        <v>#N/A</v>
      </c>
      <c r="H543" s="142" t="e">
        <f>VLOOKUP($C543,Data!$A$1:$CC$300,COLUMNS($A:E),FALSE)</f>
        <v>#N/A</v>
      </c>
      <c r="I543" s="142" t="e">
        <f>VLOOKUP($C543,Data!$A$1:$CC$300,COLUMNS($A:F),FALSE)</f>
        <v>#N/A</v>
      </c>
      <c r="J543" s="142" t="e">
        <f>VLOOKUP($C543,Data!$A$1:$CC$300,COLUMNS($A:G),FALSE)</f>
        <v>#N/A</v>
      </c>
      <c r="K543" s="142" t="e">
        <f>VLOOKUP($C543,Data!$A$1:$CC$300,COLUMNS($A:H),FALSE)</f>
        <v>#N/A</v>
      </c>
      <c r="L543" s="142" t="e">
        <f>VLOOKUP($C543,Data!$A$1:$CC$300,COLUMNS($A:I),FALSE)</f>
        <v>#N/A</v>
      </c>
      <c r="M543" s="142" t="e">
        <f>VLOOKUP($C543,Data!$A$1:$CC$300,COLUMNS($A:J),FALSE)</f>
        <v>#N/A</v>
      </c>
      <c r="N543" s="142" t="e">
        <f>VLOOKUP($C543,Data!$A$1:$CC$300,COLUMNS($A:K),FALSE)</f>
        <v>#N/A</v>
      </c>
      <c r="O543" s="142" t="e">
        <f>VLOOKUP($C543,Data!$A$1:$CC$300,COLUMNS($A:L),FALSE)</f>
        <v>#N/A</v>
      </c>
      <c r="P543" s="142" t="e">
        <f>VLOOKUP($C543,Data!$A$1:$CC$300,COLUMNS($A:M),FALSE)</f>
        <v>#N/A</v>
      </c>
      <c r="Q543" s="142" t="e">
        <f>VLOOKUP($C543,Data!$A$1:$CC$300,COLUMNS($A:N),FALSE)</f>
        <v>#N/A</v>
      </c>
      <c r="R543" s="142" t="e">
        <f>VLOOKUP($C543,Data!$A$1:$CC$300,COLUMNS($A:O),FALSE)</f>
        <v>#N/A</v>
      </c>
      <c r="S543" s="142" t="e">
        <f>VLOOKUP($C543,Data!$A$1:$CC$300,COLUMNS($A:P),FALSE)</f>
        <v>#N/A</v>
      </c>
      <c r="T543" s="142" t="e">
        <f>VLOOKUP($C543,Data!$A$1:$CC$300,COLUMNS($A:Q),FALSE)</f>
        <v>#N/A</v>
      </c>
    </row>
    <row r="544" spans="1:20" ht="15" thickBot="1">
      <c r="A544" s="7">
        <v>542</v>
      </c>
      <c r="B544" s="75" t="s">
        <v>262</v>
      </c>
      <c r="C544" s="76" t="s">
        <v>406</v>
      </c>
      <c r="D544" s="77" t="s">
        <v>192</v>
      </c>
      <c r="E544" s="142" t="e">
        <f>VLOOKUP($C544,Data!$A$1:$CC$300,COLUMNS($A:B),FALSE)</f>
        <v>#N/A</v>
      </c>
      <c r="F544" s="142" t="e">
        <f>VLOOKUP($C544,Data!$A$1:$CC$300,COLUMNS($A:C),FALSE)</f>
        <v>#N/A</v>
      </c>
      <c r="G544" s="142" t="e">
        <f>VLOOKUP($C544,Data!$A$1:$CC$300,COLUMNS($A:D),FALSE)</f>
        <v>#N/A</v>
      </c>
      <c r="H544" s="142" t="e">
        <f>VLOOKUP($C544,Data!$A$1:$CC$300,COLUMNS($A:E),FALSE)</f>
        <v>#N/A</v>
      </c>
      <c r="I544" s="142" t="e">
        <f>VLOOKUP($C544,Data!$A$1:$CC$300,COLUMNS($A:F),FALSE)</f>
        <v>#N/A</v>
      </c>
      <c r="J544" s="142" t="e">
        <f>VLOOKUP($C544,Data!$A$1:$CC$300,COLUMNS($A:G),FALSE)</f>
        <v>#N/A</v>
      </c>
      <c r="K544" s="142" t="e">
        <f>VLOOKUP($C544,Data!$A$1:$CC$300,COLUMNS($A:H),FALSE)</f>
        <v>#N/A</v>
      </c>
      <c r="L544" s="142" t="e">
        <f>VLOOKUP($C544,Data!$A$1:$CC$300,COLUMNS($A:I),FALSE)</f>
        <v>#N/A</v>
      </c>
      <c r="M544" s="142" t="e">
        <f>VLOOKUP($C544,Data!$A$1:$CC$300,COLUMNS($A:J),FALSE)</f>
        <v>#N/A</v>
      </c>
      <c r="N544" s="142" t="e">
        <f>VLOOKUP($C544,Data!$A$1:$CC$300,COLUMNS($A:K),FALSE)</f>
        <v>#N/A</v>
      </c>
      <c r="O544" s="142" t="e">
        <f>VLOOKUP($C544,Data!$A$1:$CC$300,COLUMNS($A:L),FALSE)</f>
        <v>#N/A</v>
      </c>
      <c r="P544" s="142" t="e">
        <f>VLOOKUP($C544,Data!$A$1:$CC$300,COLUMNS($A:M),FALSE)</f>
        <v>#N/A</v>
      </c>
      <c r="Q544" s="142" t="e">
        <f>VLOOKUP($C544,Data!$A$1:$CC$300,COLUMNS($A:N),FALSE)</f>
        <v>#N/A</v>
      </c>
      <c r="R544" s="142" t="e">
        <f>VLOOKUP($C544,Data!$A$1:$CC$300,COLUMNS($A:O),FALSE)</f>
        <v>#N/A</v>
      </c>
      <c r="S544" s="142" t="e">
        <f>VLOOKUP($C544,Data!$A$1:$CC$300,COLUMNS($A:P),FALSE)</f>
        <v>#N/A</v>
      </c>
      <c r="T544" s="142" t="e">
        <f>VLOOKUP($C544,Data!$A$1:$CC$300,COLUMNS($A:Q),FALSE)</f>
        <v>#N/A</v>
      </c>
    </row>
    <row r="545" spans="1:20" ht="15" thickBot="1">
      <c r="A545" s="7">
        <v>543</v>
      </c>
      <c r="B545" s="75" t="s">
        <v>264</v>
      </c>
      <c r="C545" s="76" t="s">
        <v>263</v>
      </c>
      <c r="D545" s="77" t="s">
        <v>192</v>
      </c>
      <c r="E545" s="142" t="e">
        <f>VLOOKUP($C545,Data!$A$1:$CC$300,COLUMNS($A:B),FALSE)</f>
        <v>#N/A</v>
      </c>
      <c r="F545" s="142" t="e">
        <f>VLOOKUP($C545,Data!$A$1:$CC$300,COLUMNS($A:C),FALSE)</f>
        <v>#N/A</v>
      </c>
      <c r="G545" s="142" t="e">
        <f>VLOOKUP($C545,Data!$A$1:$CC$300,COLUMNS($A:D),FALSE)</f>
        <v>#N/A</v>
      </c>
      <c r="H545" s="142" t="e">
        <f>VLOOKUP($C545,Data!$A$1:$CC$300,COLUMNS($A:E),FALSE)</f>
        <v>#N/A</v>
      </c>
      <c r="I545" s="142" t="e">
        <f>VLOOKUP($C545,Data!$A$1:$CC$300,COLUMNS($A:F),FALSE)</f>
        <v>#N/A</v>
      </c>
      <c r="J545" s="142" t="e">
        <f>VLOOKUP($C545,Data!$A$1:$CC$300,COLUMNS($A:G),FALSE)</f>
        <v>#N/A</v>
      </c>
      <c r="K545" s="142" t="e">
        <f>VLOOKUP($C545,Data!$A$1:$CC$300,COLUMNS($A:H),FALSE)</f>
        <v>#N/A</v>
      </c>
      <c r="L545" s="142" t="e">
        <f>VLOOKUP($C545,Data!$A$1:$CC$300,COLUMNS($A:I),FALSE)</f>
        <v>#N/A</v>
      </c>
      <c r="M545" s="142" t="e">
        <f>VLOOKUP($C545,Data!$A$1:$CC$300,COLUMNS($A:J),FALSE)</f>
        <v>#N/A</v>
      </c>
      <c r="N545" s="142" t="e">
        <f>VLOOKUP($C545,Data!$A$1:$CC$300,COLUMNS($A:K),FALSE)</f>
        <v>#N/A</v>
      </c>
      <c r="O545" s="142" t="e">
        <f>VLOOKUP($C545,Data!$A$1:$CC$300,COLUMNS($A:L),FALSE)</f>
        <v>#N/A</v>
      </c>
      <c r="P545" s="142" t="e">
        <f>VLOOKUP($C545,Data!$A$1:$CC$300,COLUMNS($A:M),FALSE)</f>
        <v>#N/A</v>
      </c>
      <c r="Q545" s="142" t="e">
        <f>VLOOKUP($C545,Data!$A$1:$CC$300,COLUMNS($A:N),FALSE)</f>
        <v>#N/A</v>
      </c>
      <c r="R545" s="142" t="e">
        <f>VLOOKUP($C545,Data!$A$1:$CC$300,COLUMNS($A:O),FALSE)</f>
        <v>#N/A</v>
      </c>
      <c r="S545" s="142" t="e">
        <f>VLOOKUP($C545,Data!$A$1:$CC$300,COLUMNS($A:P),FALSE)</f>
        <v>#N/A</v>
      </c>
      <c r="T545" s="142" t="e">
        <f>VLOOKUP($C545,Data!$A$1:$CC$300,COLUMNS($A:Q),FALSE)</f>
        <v>#N/A</v>
      </c>
    </row>
    <row r="546" spans="1:20" ht="15" thickBot="1">
      <c r="A546" s="7">
        <v>544</v>
      </c>
      <c r="B546" s="75" t="s">
        <v>266</v>
      </c>
      <c r="C546" s="76" t="s">
        <v>408</v>
      </c>
      <c r="D546" s="77" t="s">
        <v>192</v>
      </c>
      <c r="E546" s="142" t="e">
        <f>VLOOKUP($C546,Data!$A$1:$CC$300,COLUMNS($A:B),FALSE)</f>
        <v>#N/A</v>
      </c>
      <c r="F546" s="142" t="e">
        <f>VLOOKUP($C546,Data!$A$1:$CC$300,COLUMNS($A:C),FALSE)</f>
        <v>#N/A</v>
      </c>
      <c r="G546" s="142" t="e">
        <f>VLOOKUP($C546,Data!$A$1:$CC$300,COLUMNS($A:D),FALSE)</f>
        <v>#N/A</v>
      </c>
      <c r="H546" s="142" t="e">
        <f>VLOOKUP($C546,Data!$A$1:$CC$300,COLUMNS($A:E),FALSE)</f>
        <v>#N/A</v>
      </c>
      <c r="I546" s="142" t="e">
        <f>VLOOKUP($C546,Data!$A$1:$CC$300,COLUMNS($A:F),FALSE)</f>
        <v>#N/A</v>
      </c>
      <c r="J546" s="142" t="e">
        <f>VLOOKUP($C546,Data!$A$1:$CC$300,COLUMNS($A:G),FALSE)</f>
        <v>#N/A</v>
      </c>
      <c r="K546" s="142" t="e">
        <f>VLOOKUP($C546,Data!$A$1:$CC$300,COLUMNS($A:H),FALSE)</f>
        <v>#N/A</v>
      </c>
      <c r="L546" s="142" t="e">
        <f>VLOOKUP($C546,Data!$A$1:$CC$300,COLUMNS($A:I),FALSE)</f>
        <v>#N/A</v>
      </c>
      <c r="M546" s="142" t="e">
        <f>VLOOKUP($C546,Data!$A$1:$CC$300,COLUMNS($A:J),FALSE)</f>
        <v>#N/A</v>
      </c>
      <c r="N546" s="142" t="e">
        <f>VLOOKUP($C546,Data!$A$1:$CC$300,COLUMNS($A:K),FALSE)</f>
        <v>#N/A</v>
      </c>
      <c r="O546" s="142" t="e">
        <f>VLOOKUP($C546,Data!$A$1:$CC$300,COLUMNS($A:L),FALSE)</f>
        <v>#N/A</v>
      </c>
      <c r="P546" s="142" t="e">
        <f>VLOOKUP($C546,Data!$A$1:$CC$300,COLUMNS($A:M),FALSE)</f>
        <v>#N/A</v>
      </c>
      <c r="Q546" s="142" t="e">
        <f>VLOOKUP($C546,Data!$A$1:$CC$300,COLUMNS($A:N),FALSE)</f>
        <v>#N/A</v>
      </c>
      <c r="R546" s="142" t="e">
        <f>VLOOKUP($C546,Data!$A$1:$CC$300,COLUMNS($A:O),FALSE)</f>
        <v>#N/A</v>
      </c>
      <c r="S546" s="142" t="e">
        <f>VLOOKUP($C546,Data!$A$1:$CC$300,COLUMNS($A:P),FALSE)</f>
        <v>#N/A</v>
      </c>
      <c r="T546" s="142" t="e">
        <f>VLOOKUP($C546,Data!$A$1:$CC$300,COLUMNS($A:Q),FALSE)</f>
        <v>#N/A</v>
      </c>
    </row>
    <row r="547" spans="1:20" ht="15" thickBot="1">
      <c r="A547" s="7">
        <v>545</v>
      </c>
      <c r="B547" s="75" t="s">
        <v>267</v>
      </c>
      <c r="C547" s="76" t="s">
        <v>409</v>
      </c>
      <c r="D547" s="77" t="s">
        <v>192</v>
      </c>
      <c r="E547" s="142" t="e">
        <f>VLOOKUP($C547,Data!$A$1:$CC$300,COLUMNS($A:B),FALSE)</f>
        <v>#N/A</v>
      </c>
      <c r="F547" s="142" t="e">
        <f>VLOOKUP($C547,Data!$A$1:$CC$300,COLUMNS($A:C),FALSE)</f>
        <v>#N/A</v>
      </c>
      <c r="G547" s="142" t="e">
        <f>VLOOKUP($C547,Data!$A$1:$CC$300,COLUMNS($A:D),FALSE)</f>
        <v>#N/A</v>
      </c>
      <c r="H547" s="142" t="e">
        <f>VLOOKUP($C547,Data!$A$1:$CC$300,COLUMNS($A:E),FALSE)</f>
        <v>#N/A</v>
      </c>
      <c r="I547" s="142" t="e">
        <f>VLOOKUP($C547,Data!$A$1:$CC$300,COLUMNS($A:F),FALSE)</f>
        <v>#N/A</v>
      </c>
      <c r="J547" s="142" t="e">
        <f>VLOOKUP($C547,Data!$A$1:$CC$300,COLUMNS($A:G),FALSE)</f>
        <v>#N/A</v>
      </c>
      <c r="K547" s="142" t="e">
        <f>VLOOKUP($C547,Data!$A$1:$CC$300,COLUMNS($A:H),FALSE)</f>
        <v>#N/A</v>
      </c>
      <c r="L547" s="142" t="e">
        <f>VLOOKUP($C547,Data!$A$1:$CC$300,COLUMNS($A:I),FALSE)</f>
        <v>#N/A</v>
      </c>
      <c r="M547" s="142" t="e">
        <f>VLOOKUP($C547,Data!$A$1:$CC$300,COLUMNS($A:J),FALSE)</f>
        <v>#N/A</v>
      </c>
      <c r="N547" s="142" t="e">
        <f>VLOOKUP($C547,Data!$A$1:$CC$300,COLUMNS($A:K),FALSE)</f>
        <v>#N/A</v>
      </c>
      <c r="O547" s="142" t="e">
        <f>VLOOKUP($C547,Data!$A$1:$CC$300,COLUMNS($A:L),FALSE)</f>
        <v>#N/A</v>
      </c>
      <c r="P547" s="142" t="e">
        <f>VLOOKUP($C547,Data!$A$1:$CC$300,COLUMNS($A:M),FALSE)</f>
        <v>#N/A</v>
      </c>
      <c r="Q547" s="142" t="e">
        <f>VLOOKUP($C547,Data!$A$1:$CC$300,COLUMNS($A:N),FALSE)</f>
        <v>#N/A</v>
      </c>
      <c r="R547" s="142" t="e">
        <f>VLOOKUP($C547,Data!$A$1:$CC$300,COLUMNS($A:O),FALSE)</f>
        <v>#N/A</v>
      </c>
      <c r="S547" s="142" t="e">
        <f>VLOOKUP($C547,Data!$A$1:$CC$300,COLUMNS($A:P),FALSE)</f>
        <v>#N/A</v>
      </c>
      <c r="T547" s="142" t="e">
        <f>VLOOKUP($C547,Data!$A$1:$CC$300,COLUMNS($A:Q),FALSE)</f>
        <v>#N/A</v>
      </c>
    </row>
    <row r="548" spans="1:20" ht="15" thickBot="1">
      <c r="A548" s="7">
        <v>546</v>
      </c>
      <c r="B548" s="75" t="s">
        <v>268</v>
      </c>
      <c r="C548" s="76" t="s">
        <v>410</v>
      </c>
      <c r="D548" s="77" t="s">
        <v>192</v>
      </c>
      <c r="E548" s="142" t="e">
        <f>VLOOKUP($C548,Data!$A$1:$CC$300,COLUMNS($A:B),FALSE)</f>
        <v>#N/A</v>
      </c>
      <c r="F548" s="142" t="e">
        <f>VLOOKUP($C548,Data!$A$1:$CC$300,COLUMNS($A:C),FALSE)</f>
        <v>#N/A</v>
      </c>
      <c r="G548" s="142" t="e">
        <f>VLOOKUP($C548,Data!$A$1:$CC$300,COLUMNS($A:D),FALSE)</f>
        <v>#N/A</v>
      </c>
      <c r="H548" s="142" t="e">
        <f>VLOOKUP($C548,Data!$A$1:$CC$300,COLUMNS($A:E),FALSE)</f>
        <v>#N/A</v>
      </c>
      <c r="I548" s="142" t="e">
        <f>VLOOKUP($C548,Data!$A$1:$CC$300,COLUMNS($A:F),FALSE)</f>
        <v>#N/A</v>
      </c>
      <c r="J548" s="142" t="e">
        <f>VLOOKUP($C548,Data!$A$1:$CC$300,COLUMNS($A:G),FALSE)</f>
        <v>#N/A</v>
      </c>
      <c r="K548" s="142" t="e">
        <f>VLOOKUP($C548,Data!$A$1:$CC$300,COLUMNS($A:H),FALSE)</f>
        <v>#N/A</v>
      </c>
      <c r="L548" s="142" t="e">
        <f>VLOOKUP($C548,Data!$A$1:$CC$300,COLUMNS($A:I),FALSE)</f>
        <v>#N/A</v>
      </c>
      <c r="M548" s="142" t="e">
        <f>VLOOKUP($C548,Data!$A$1:$CC$300,COLUMNS($A:J),FALSE)</f>
        <v>#N/A</v>
      </c>
      <c r="N548" s="142" t="e">
        <f>VLOOKUP($C548,Data!$A$1:$CC$300,COLUMNS($A:K),FALSE)</f>
        <v>#N/A</v>
      </c>
      <c r="O548" s="142" t="e">
        <f>VLOOKUP($C548,Data!$A$1:$CC$300,COLUMNS($A:L),FALSE)</f>
        <v>#N/A</v>
      </c>
      <c r="P548" s="142" t="e">
        <f>VLOOKUP($C548,Data!$A$1:$CC$300,COLUMNS($A:M),FALSE)</f>
        <v>#N/A</v>
      </c>
      <c r="Q548" s="142" t="e">
        <f>VLOOKUP($C548,Data!$A$1:$CC$300,COLUMNS($A:N),FALSE)</f>
        <v>#N/A</v>
      </c>
      <c r="R548" s="142" t="e">
        <f>VLOOKUP($C548,Data!$A$1:$CC$300,COLUMNS($A:O),FALSE)</f>
        <v>#N/A</v>
      </c>
      <c r="S548" s="142" t="e">
        <f>VLOOKUP($C548,Data!$A$1:$CC$300,COLUMNS($A:P),FALSE)</f>
        <v>#N/A</v>
      </c>
      <c r="T548" s="142" t="e">
        <f>VLOOKUP($C548,Data!$A$1:$CC$300,COLUMNS($A:Q),FALSE)</f>
        <v>#N/A</v>
      </c>
    </row>
    <row r="549" spans="1:20" ht="15" thickBot="1">
      <c r="A549" s="7">
        <v>547</v>
      </c>
      <c r="B549" s="75" t="s">
        <v>269</v>
      </c>
      <c r="C549" s="76" t="s">
        <v>411</v>
      </c>
      <c r="D549" s="77" t="s">
        <v>192</v>
      </c>
      <c r="E549" s="142" t="e">
        <f>VLOOKUP($C549,Data!$A$1:$CC$300,COLUMNS($A:B),FALSE)</f>
        <v>#N/A</v>
      </c>
      <c r="F549" s="142" t="e">
        <f>VLOOKUP($C549,Data!$A$1:$CC$300,COLUMNS($A:C),FALSE)</f>
        <v>#N/A</v>
      </c>
      <c r="G549" s="142" t="e">
        <f>VLOOKUP($C549,Data!$A$1:$CC$300,COLUMNS($A:D),FALSE)</f>
        <v>#N/A</v>
      </c>
      <c r="H549" s="142" t="e">
        <f>VLOOKUP($C549,Data!$A$1:$CC$300,COLUMNS($A:E),FALSE)</f>
        <v>#N/A</v>
      </c>
      <c r="I549" s="142" t="e">
        <f>VLOOKUP($C549,Data!$A$1:$CC$300,COLUMNS($A:F),FALSE)</f>
        <v>#N/A</v>
      </c>
      <c r="J549" s="142" t="e">
        <f>VLOOKUP($C549,Data!$A$1:$CC$300,COLUMNS($A:G),FALSE)</f>
        <v>#N/A</v>
      </c>
      <c r="K549" s="142" t="e">
        <f>VLOOKUP($C549,Data!$A$1:$CC$300,COLUMNS($A:H),FALSE)</f>
        <v>#N/A</v>
      </c>
      <c r="L549" s="142" t="e">
        <f>VLOOKUP($C549,Data!$A$1:$CC$300,COLUMNS($A:I),FALSE)</f>
        <v>#N/A</v>
      </c>
      <c r="M549" s="142" t="e">
        <f>VLOOKUP($C549,Data!$A$1:$CC$300,COLUMNS($A:J),FALSE)</f>
        <v>#N/A</v>
      </c>
      <c r="N549" s="142" t="e">
        <f>VLOOKUP($C549,Data!$A$1:$CC$300,COLUMNS($A:K),FALSE)</f>
        <v>#N/A</v>
      </c>
      <c r="O549" s="142" t="e">
        <f>VLOOKUP($C549,Data!$A$1:$CC$300,COLUMNS($A:L),FALSE)</f>
        <v>#N/A</v>
      </c>
      <c r="P549" s="142" t="e">
        <f>VLOOKUP($C549,Data!$A$1:$CC$300,COLUMNS($A:M),FALSE)</f>
        <v>#N/A</v>
      </c>
      <c r="Q549" s="142" t="e">
        <f>VLOOKUP($C549,Data!$A$1:$CC$300,COLUMNS($A:N),FALSE)</f>
        <v>#N/A</v>
      </c>
      <c r="R549" s="142" t="e">
        <f>VLOOKUP($C549,Data!$A$1:$CC$300,COLUMNS($A:O),FALSE)</f>
        <v>#N/A</v>
      </c>
      <c r="S549" s="142" t="e">
        <f>VLOOKUP($C549,Data!$A$1:$CC$300,COLUMNS($A:P),FALSE)</f>
        <v>#N/A</v>
      </c>
      <c r="T549" s="142" t="e">
        <f>VLOOKUP($C549,Data!$A$1:$CC$300,COLUMNS($A:Q),FALSE)</f>
        <v>#N/A</v>
      </c>
    </row>
    <row r="550" spans="1:20" ht="15" thickBot="1">
      <c r="A550" s="7">
        <v>548</v>
      </c>
      <c r="B550" s="75" t="s">
        <v>271</v>
      </c>
      <c r="C550" s="76" t="s">
        <v>415</v>
      </c>
      <c r="D550" s="77" t="s">
        <v>192</v>
      </c>
      <c r="E550" s="142">
        <f>VLOOKUP($C550,Data!$A$1:$CC$300,COLUMNS($A:B),FALSE)</f>
        <v>171.10149999999999</v>
      </c>
      <c r="F550" s="142">
        <f>VLOOKUP($C550,Data!$A$1:$CC$300,COLUMNS($A:C),FALSE)</f>
        <v>0.711063</v>
      </c>
      <c r="G550" s="142" t="str">
        <f>VLOOKUP($C550,Data!$A$1:$CC$300,COLUMNS($A:D),FALSE)</f>
        <v>-</v>
      </c>
      <c r="H550" s="142">
        <f>VLOOKUP($C550,Data!$A$1:$CC$300,COLUMNS($A:E),FALSE)</f>
        <v>62570.62</v>
      </c>
      <c r="I550" s="142">
        <f>VLOOKUP($C550,Data!$A$1:$CC$300,COLUMNS($A:F),FALSE)</f>
        <v>59378.89</v>
      </c>
      <c r="J550" s="142">
        <f>VLOOKUP($C550,Data!$A$1:$CC$300,COLUMNS($A:G),FALSE)</f>
        <v>62130.51</v>
      </c>
      <c r="K550" s="142">
        <f>VLOOKUP($C550,Data!$A$1:$CC$300,COLUMNS($A:H),FALSE)</f>
        <v>57848.18</v>
      </c>
      <c r="L550" s="142">
        <f>VLOOKUP($C550,Data!$A$1:$CC$300,COLUMNS($A:I),FALSE)</f>
        <v>52282.94</v>
      </c>
      <c r="M550" s="142">
        <f>VLOOKUP($C550,Data!$A$1:$CC$300,COLUMNS($A:J),FALSE)</f>
        <v>136946.79999999999</v>
      </c>
      <c r="N550" s="142">
        <f>VLOOKUP($C550,Data!$A$1:$CC$300,COLUMNS($A:K),FALSE)</f>
        <v>35445.949999999997</v>
      </c>
      <c r="O550" s="142">
        <f>VLOOKUP($C550,Data!$A$1:$CC$300,COLUMNS($A:L),FALSE)</f>
        <v>36799.660000000003</v>
      </c>
      <c r="P550" s="142">
        <f>VLOOKUP($C550,Data!$A$1:$CC$300,COLUMNS($A:M),FALSE)</f>
        <v>37092.69</v>
      </c>
      <c r="Q550" s="142">
        <f>VLOOKUP($C550,Data!$A$1:$CC$300,COLUMNS($A:N),FALSE)</f>
        <v>135511</v>
      </c>
      <c r="R550" s="142">
        <f>VLOOKUP($C550,Data!$A$1:$CC$300,COLUMNS($A:O),FALSE)</f>
        <v>100312.7</v>
      </c>
      <c r="S550" s="142">
        <f>VLOOKUP($C550,Data!$A$1:$CC$300,COLUMNS($A:P),FALSE)</f>
        <v>82147.28</v>
      </c>
      <c r="T550" s="142">
        <f>VLOOKUP($C550,Data!$A$1:$CC$300,COLUMNS($A:Q),FALSE)</f>
        <v>77593.119999999995</v>
      </c>
    </row>
    <row r="551" spans="1:20" ht="15" thickBot="1">
      <c r="A551" s="7">
        <v>549</v>
      </c>
      <c r="B551" s="75" t="s">
        <v>272</v>
      </c>
      <c r="C551" s="76" t="s">
        <v>416</v>
      </c>
      <c r="D551" s="77" t="s">
        <v>192</v>
      </c>
      <c r="E551" s="142">
        <f>VLOOKUP($C551,Data!$A$1:$CC$300,COLUMNS($A:B),FALSE)</f>
        <v>174.05449999999999</v>
      </c>
      <c r="F551" s="142">
        <f>VLOOKUP($C551,Data!$A$1:$CC$300,COLUMNS($A:C),FALSE)</f>
        <v>1.827278</v>
      </c>
      <c r="G551" s="142" t="str">
        <f>VLOOKUP($C551,Data!$A$1:$CC$300,COLUMNS($A:D),FALSE)</f>
        <v>-</v>
      </c>
      <c r="H551" s="142">
        <f>VLOOKUP($C551,Data!$A$1:$CC$300,COLUMNS($A:E),FALSE)</f>
        <v>77629.25</v>
      </c>
      <c r="I551" s="142">
        <f>VLOOKUP($C551,Data!$A$1:$CC$300,COLUMNS($A:F),FALSE)</f>
        <v>97921.79</v>
      </c>
      <c r="J551" s="142">
        <f>VLOOKUP($C551,Data!$A$1:$CC$300,COLUMNS($A:G),FALSE)</f>
        <v>91862.18</v>
      </c>
      <c r="K551" s="142">
        <f>VLOOKUP($C551,Data!$A$1:$CC$300,COLUMNS($A:H),FALSE)</f>
        <v>116384.6</v>
      </c>
      <c r="L551" s="142">
        <f>VLOOKUP($C551,Data!$A$1:$CC$300,COLUMNS($A:I),FALSE)</f>
        <v>94309.79</v>
      </c>
      <c r="M551" s="142">
        <f>VLOOKUP($C551,Data!$A$1:$CC$300,COLUMNS($A:J),FALSE)</f>
        <v>115118.3</v>
      </c>
      <c r="N551" s="142">
        <f>VLOOKUP($C551,Data!$A$1:$CC$300,COLUMNS($A:K),FALSE)</f>
        <v>415.28309999999999</v>
      </c>
      <c r="O551" s="142">
        <f>VLOOKUP($C551,Data!$A$1:$CC$300,COLUMNS($A:L),FALSE)</f>
        <v>773.49130000000002</v>
      </c>
      <c r="P551" s="142">
        <f>VLOOKUP($C551,Data!$A$1:$CC$300,COLUMNS($A:M),FALSE)</f>
        <v>52075.040000000001</v>
      </c>
      <c r="Q551" s="142">
        <f>VLOOKUP($C551,Data!$A$1:$CC$300,COLUMNS($A:N),FALSE)</f>
        <v>81481.38</v>
      </c>
      <c r="R551" s="142">
        <f>VLOOKUP($C551,Data!$A$1:$CC$300,COLUMNS($A:O),FALSE)</f>
        <v>91598.28</v>
      </c>
      <c r="S551" s="142">
        <f>VLOOKUP($C551,Data!$A$1:$CC$300,COLUMNS($A:P),FALSE)</f>
        <v>110088.6</v>
      </c>
      <c r="T551" s="142">
        <f>VLOOKUP($C551,Data!$A$1:$CC$300,COLUMNS($A:Q),FALSE)</f>
        <v>136072.6</v>
      </c>
    </row>
    <row r="552" spans="1:20" ht="15" thickBot="1">
      <c r="A552" s="7">
        <v>550</v>
      </c>
      <c r="B552" s="75" t="s">
        <v>417</v>
      </c>
      <c r="C552" s="76" t="s">
        <v>418</v>
      </c>
      <c r="D552" s="77" t="s">
        <v>192</v>
      </c>
      <c r="E552" s="142" t="e">
        <f>VLOOKUP($C552,Data!$A$1:$CC$300,COLUMNS($A:B),FALSE)</f>
        <v>#N/A</v>
      </c>
      <c r="F552" s="142" t="e">
        <f>VLOOKUP($C552,Data!$A$1:$CC$300,COLUMNS($A:C),FALSE)</f>
        <v>#N/A</v>
      </c>
      <c r="G552" s="142" t="e">
        <f>VLOOKUP($C552,Data!$A$1:$CC$300,COLUMNS($A:D),FALSE)</f>
        <v>#N/A</v>
      </c>
      <c r="H552" s="142" t="e">
        <f>VLOOKUP($C552,Data!$A$1:$CC$300,COLUMNS($A:E),FALSE)</f>
        <v>#N/A</v>
      </c>
      <c r="I552" s="142" t="e">
        <f>VLOOKUP($C552,Data!$A$1:$CC$300,COLUMNS($A:F),FALSE)</f>
        <v>#N/A</v>
      </c>
      <c r="J552" s="142" t="e">
        <f>VLOOKUP($C552,Data!$A$1:$CC$300,COLUMNS($A:G),FALSE)</f>
        <v>#N/A</v>
      </c>
      <c r="K552" s="142" t="e">
        <f>VLOOKUP($C552,Data!$A$1:$CC$300,COLUMNS($A:H),FALSE)</f>
        <v>#N/A</v>
      </c>
      <c r="L552" s="142" t="e">
        <f>VLOOKUP($C552,Data!$A$1:$CC$300,COLUMNS($A:I),FALSE)</f>
        <v>#N/A</v>
      </c>
      <c r="M552" s="142" t="e">
        <f>VLOOKUP($C552,Data!$A$1:$CC$300,COLUMNS($A:J),FALSE)</f>
        <v>#N/A</v>
      </c>
      <c r="N552" s="142" t="e">
        <f>VLOOKUP($C552,Data!$A$1:$CC$300,COLUMNS($A:K),FALSE)</f>
        <v>#N/A</v>
      </c>
      <c r="O552" s="142" t="e">
        <f>VLOOKUP($C552,Data!$A$1:$CC$300,COLUMNS($A:L),FALSE)</f>
        <v>#N/A</v>
      </c>
      <c r="P552" s="142" t="e">
        <f>VLOOKUP($C552,Data!$A$1:$CC$300,COLUMNS($A:M),FALSE)</f>
        <v>#N/A</v>
      </c>
      <c r="Q552" s="142" t="e">
        <f>VLOOKUP($C552,Data!$A$1:$CC$300,COLUMNS($A:N),FALSE)</f>
        <v>#N/A</v>
      </c>
      <c r="R552" s="142" t="e">
        <f>VLOOKUP($C552,Data!$A$1:$CC$300,COLUMNS($A:O),FALSE)</f>
        <v>#N/A</v>
      </c>
      <c r="S552" s="142" t="e">
        <f>VLOOKUP($C552,Data!$A$1:$CC$300,COLUMNS($A:P),FALSE)</f>
        <v>#N/A</v>
      </c>
      <c r="T552" s="142" t="e">
        <f>VLOOKUP($C552,Data!$A$1:$CC$300,COLUMNS($A:Q),FALSE)</f>
        <v>#N/A</v>
      </c>
    </row>
    <row r="553" spans="1:20" ht="15" thickBot="1">
      <c r="A553" s="7">
        <v>551</v>
      </c>
      <c r="B553" s="75" t="s">
        <v>274</v>
      </c>
      <c r="C553" s="76" t="s">
        <v>273</v>
      </c>
      <c r="D553" s="77" t="s">
        <v>192</v>
      </c>
      <c r="E553" s="142" t="e">
        <f>VLOOKUP($C553,Data!$A$1:$CC$300,COLUMNS($A:B),FALSE)</f>
        <v>#N/A</v>
      </c>
      <c r="F553" s="142" t="e">
        <f>VLOOKUP($C553,Data!$A$1:$CC$300,COLUMNS($A:C),FALSE)</f>
        <v>#N/A</v>
      </c>
      <c r="G553" s="142" t="e">
        <f>VLOOKUP($C553,Data!$A$1:$CC$300,COLUMNS($A:D),FALSE)</f>
        <v>#N/A</v>
      </c>
      <c r="H553" s="142" t="e">
        <f>VLOOKUP($C553,Data!$A$1:$CC$300,COLUMNS($A:E),FALSE)</f>
        <v>#N/A</v>
      </c>
      <c r="I553" s="142" t="e">
        <f>VLOOKUP($C553,Data!$A$1:$CC$300,COLUMNS($A:F),FALSE)</f>
        <v>#N/A</v>
      </c>
      <c r="J553" s="142" t="e">
        <f>VLOOKUP($C553,Data!$A$1:$CC$300,COLUMNS($A:G),FALSE)</f>
        <v>#N/A</v>
      </c>
      <c r="K553" s="142" t="e">
        <f>VLOOKUP($C553,Data!$A$1:$CC$300,COLUMNS($A:H),FALSE)</f>
        <v>#N/A</v>
      </c>
      <c r="L553" s="142" t="e">
        <f>VLOOKUP($C553,Data!$A$1:$CC$300,COLUMNS($A:I),FALSE)</f>
        <v>#N/A</v>
      </c>
      <c r="M553" s="142" t="e">
        <f>VLOOKUP($C553,Data!$A$1:$CC$300,COLUMNS($A:J),FALSE)</f>
        <v>#N/A</v>
      </c>
      <c r="N553" s="142" t="e">
        <f>VLOOKUP($C553,Data!$A$1:$CC$300,COLUMNS($A:K),FALSE)</f>
        <v>#N/A</v>
      </c>
      <c r="O553" s="142" t="e">
        <f>VLOOKUP($C553,Data!$A$1:$CC$300,COLUMNS($A:L),FALSE)</f>
        <v>#N/A</v>
      </c>
      <c r="P553" s="142" t="e">
        <f>VLOOKUP($C553,Data!$A$1:$CC$300,COLUMNS($A:M),FALSE)</f>
        <v>#N/A</v>
      </c>
      <c r="Q553" s="142" t="e">
        <f>VLOOKUP($C553,Data!$A$1:$CC$300,COLUMNS($A:N),FALSE)</f>
        <v>#N/A</v>
      </c>
      <c r="R553" s="142" t="e">
        <f>VLOOKUP($C553,Data!$A$1:$CC$300,COLUMNS($A:O),FALSE)</f>
        <v>#N/A</v>
      </c>
      <c r="S553" s="142" t="e">
        <f>VLOOKUP($C553,Data!$A$1:$CC$300,COLUMNS($A:P),FALSE)</f>
        <v>#N/A</v>
      </c>
      <c r="T553" s="142" t="e">
        <f>VLOOKUP($C553,Data!$A$1:$CC$300,COLUMNS($A:Q),FALSE)</f>
        <v>#N/A</v>
      </c>
    </row>
    <row r="554" spans="1:20" ht="15" thickBot="1">
      <c r="A554" s="7">
        <v>552</v>
      </c>
      <c r="B554" s="75" t="s">
        <v>276</v>
      </c>
      <c r="C554" s="76" t="s">
        <v>420</v>
      </c>
      <c r="D554" s="77" t="s">
        <v>192</v>
      </c>
      <c r="E554" s="142" t="e">
        <f>VLOOKUP($C554,Data!$A$1:$CC$300,COLUMNS($A:B),FALSE)</f>
        <v>#N/A</v>
      </c>
      <c r="F554" s="142" t="e">
        <f>VLOOKUP($C554,Data!$A$1:$CC$300,COLUMNS($A:C),FALSE)</f>
        <v>#N/A</v>
      </c>
      <c r="G554" s="142" t="e">
        <f>VLOOKUP($C554,Data!$A$1:$CC$300,COLUMNS($A:D),FALSE)</f>
        <v>#N/A</v>
      </c>
      <c r="H554" s="142" t="e">
        <f>VLOOKUP($C554,Data!$A$1:$CC$300,COLUMNS($A:E),FALSE)</f>
        <v>#N/A</v>
      </c>
      <c r="I554" s="142" t="e">
        <f>VLOOKUP($C554,Data!$A$1:$CC$300,COLUMNS($A:F),FALSE)</f>
        <v>#N/A</v>
      </c>
      <c r="J554" s="142" t="e">
        <f>VLOOKUP($C554,Data!$A$1:$CC$300,COLUMNS($A:G),FALSE)</f>
        <v>#N/A</v>
      </c>
      <c r="K554" s="142" t="e">
        <f>VLOOKUP($C554,Data!$A$1:$CC$300,COLUMNS($A:H),FALSE)</f>
        <v>#N/A</v>
      </c>
      <c r="L554" s="142" t="e">
        <f>VLOOKUP($C554,Data!$A$1:$CC$300,COLUMNS($A:I),FALSE)</f>
        <v>#N/A</v>
      </c>
      <c r="M554" s="142" t="e">
        <f>VLOOKUP($C554,Data!$A$1:$CC$300,COLUMNS($A:J),FALSE)</f>
        <v>#N/A</v>
      </c>
      <c r="N554" s="142" t="e">
        <f>VLOOKUP($C554,Data!$A$1:$CC$300,COLUMNS($A:K),FALSE)</f>
        <v>#N/A</v>
      </c>
      <c r="O554" s="142" t="e">
        <f>VLOOKUP($C554,Data!$A$1:$CC$300,COLUMNS($A:L),FALSE)</f>
        <v>#N/A</v>
      </c>
      <c r="P554" s="142" t="e">
        <f>VLOOKUP($C554,Data!$A$1:$CC$300,COLUMNS($A:M),FALSE)</f>
        <v>#N/A</v>
      </c>
      <c r="Q554" s="142" t="e">
        <f>VLOOKUP($C554,Data!$A$1:$CC$300,COLUMNS($A:N),FALSE)</f>
        <v>#N/A</v>
      </c>
      <c r="R554" s="142" t="e">
        <f>VLOOKUP($C554,Data!$A$1:$CC$300,COLUMNS($A:O),FALSE)</f>
        <v>#N/A</v>
      </c>
      <c r="S554" s="142" t="e">
        <f>VLOOKUP($C554,Data!$A$1:$CC$300,COLUMNS($A:P),FALSE)</f>
        <v>#N/A</v>
      </c>
      <c r="T554" s="142" t="e">
        <f>VLOOKUP($C554,Data!$A$1:$CC$300,COLUMNS($A:Q),FALSE)</f>
        <v>#N/A</v>
      </c>
    </row>
    <row r="555" spans="1:20" ht="15" thickBot="1">
      <c r="A555" s="7">
        <v>553</v>
      </c>
      <c r="B555" s="75" t="s">
        <v>277</v>
      </c>
      <c r="C555" s="76" t="s">
        <v>421</v>
      </c>
      <c r="D555" s="77" t="s">
        <v>192</v>
      </c>
      <c r="E555" s="142" t="e">
        <f>VLOOKUP($C555,Data!$A$1:$CC$300,COLUMNS($A:B),FALSE)</f>
        <v>#N/A</v>
      </c>
      <c r="F555" s="142" t="e">
        <f>VLOOKUP($C555,Data!$A$1:$CC$300,COLUMNS($A:C),FALSE)</f>
        <v>#N/A</v>
      </c>
      <c r="G555" s="142" t="e">
        <f>VLOOKUP($C555,Data!$A$1:$CC$300,COLUMNS($A:D),FALSE)</f>
        <v>#N/A</v>
      </c>
      <c r="H555" s="142" t="e">
        <f>VLOOKUP($C555,Data!$A$1:$CC$300,COLUMNS($A:E),FALSE)</f>
        <v>#N/A</v>
      </c>
      <c r="I555" s="142" t="e">
        <f>VLOOKUP($C555,Data!$A$1:$CC$300,COLUMNS($A:F),FALSE)</f>
        <v>#N/A</v>
      </c>
      <c r="J555" s="142" t="e">
        <f>VLOOKUP($C555,Data!$A$1:$CC$300,COLUMNS($A:G),FALSE)</f>
        <v>#N/A</v>
      </c>
      <c r="K555" s="142" t="e">
        <f>VLOOKUP($C555,Data!$A$1:$CC$300,COLUMNS($A:H),FALSE)</f>
        <v>#N/A</v>
      </c>
      <c r="L555" s="142" t="e">
        <f>VLOOKUP($C555,Data!$A$1:$CC$300,COLUMNS($A:I),FALSE)</f>
        <v>#N/A</v>
      </c>
      <c r="M555" s="142" t="e">
        <f>VLOOKUP($C555,Data!$A$1:$CC$300,COLUMNS($A:J),FALSE)</f>
        <v>#N/A</v>
      </c>
      <c r="N555" s="142" t="e">
        <f>VLOOKUP($C555,Data!$A$1:$CC$300,COLUMNS($A:K),FALSE)</f>
        <v>#N/A</v>
      </c>
      <c r="O555" s="142" t="e">
        <f>VLOOKUP($C555,Data!$A$1:$CC$300,COLUMNS($A:L),FALSE)</f>
        <v>#N/A</v>
      </c>
      <c r="P555" s="142" t="e">
        <f>VLOOKUP($C555,Data!$A$1:$CC$300,COLUMNS($A:M),FALSE)</f>
        <v>#N/A</v>
      </c>
      <c r="Q555" s="142" t="e">
        <f>VLOOKUP($C555,Data!$A$1:$CC$300,COLUMNS($A:N),FALSE)</f>
        <v>#N/A</v>
      </c>
      <c r="R555" s="142" t="e">
        <f>VLOOKUP($C555,Data!$A$1:$CC$300,COLUMNS($A:O),FALSE)</f>
        <v>#N/A</v>
      </c>
      <c r="S555" s="142" t="e">
        <f>VLOOKUP($C555,Data!$A$1:$CC$300,COLUMNS($A:P),FALSE)</f>
        <v>#N/A</v>
      </c>
      <c r="T555" s="142" t="e">
        <f>VLOOKUP($C555,Data!$A$1:$CC$300,COLUMNS($A:Q),FALSE)</f>
        <v>#N/A</v>
      </c>
    </row>
    <row r="556" spans="1:20" ht="15" thickBot="1">
      <c r="A556" s="7">
        <v>554</v>
      </c>
      <c r="B556" s="75" t="s">
        <v>278</v>
      </c>
      <c r="C556" s="76" t="s">
        <v>422</v>
      </c>
      <c r="D556" s="77" t="s">
        <v>192</v>
      </c>
      <c r="E556" s="142" t="e">
        <f>VLOOKUP($C556,Data!$A$1:$CC$300,COLUMNS($A:B),FALSE)</f>
        <v>#N/A</v>
      </c>
      <c r="F556" s="142" t="e">
        <f>VLOOKUP($C556,Data!$A$1:$CC$300,COLUMNS($A:C),FALSE)</f>
        <v>#N/A</v>
      </c>
      <c r="G556" s="142" t="e">
        <f>VLOOKUP($C556,Data!$A$1:$CC$300,COLUMNS($A:D),FALSE)</f>
        <v>#N/A</v>
      </c>
      <c r="H556" s="142" t="e">
        <f>VLOOKUP($C556,Data!$A$1:$CC$300,COLUMNS($A:E),FALSE)</f>
        <v>#N/A</v>
      </c>
      <c r="I556" s="142" t="e">
        <f>VLOOKUP($C556,Data!$A$1:$CC$300,COLUMNS($A:F),FALSE)</f>
        <v>#N/A</v>
      </c>
      <c r="J556" s="142" t="e">
        <f>VLOOKUP($C556,Data!$A$1:$CC$300,COLUMNS($A:G),FALSE)</f>
        <v>#N/A</v>
      </c>
      <c r="K556" s="142" t="e">
        <f>VLOOKUP($C556,Data!$A$1:$CC$300,COLUMNS($A:H),FALSE)</f>
        <v>#N/A</v>
      </c>
      <c r="L556" s="142" t="e">
        <f>VLOOKUP($C556,Data!$A$1:$CC$300,COLUMNS($A:I),FALSE)</f>
        <v>#N/A</v>
      </c>
      <c r="M556" s="142" t="e">
        <f>VLOOKUP($C556,Data!$A$1:$CC$300,COLUMNS($A:J),FALSE)</f>
        <v>#N/A</v>
      </c>
      <c r="N556" s="142" t="e">
        <f>VLOOKUP($C556,Data!$A$1:$CC$300,COLUMNS($A:K),FALSE)</f>
        <v>#N/A</v>
      </c>
      <c r="O556" s="142" t="e">
        <f>VLOOKUP($C556,Data!$A$1:$CC$300,COLUMNS($A:L),FALSE)</f>
        <v>#N/A</v>
      </c>
      <c r="P556" s="142" t="e">
        <f>VLOOKUP($C556,Data!$A$1:$CC$300,COLUMNS($A:M),FALSE)</f>
        <v>#N/A</v>
      </c>
      <c r="Q556" s="142" t="e">
        <f>VLOOKUP($C556,Data!$A$1:$CC$300,COLUMNS($A:N),FALSE)</f>
        <v>#N/A</v>
      </c>
      <c r="R556" s="142" t="e">
        <f>VLOOKUP($C556,Data!$A$1:$CC$300,COLUMNS($A:O),FALSE)</f>
        <v>#N/A</v>
      </c>
      <c r="S556" s="142" t="e">
        <f>VLOOKUP($C556,Data!$A$1:$CC$300,COLUMNS($A:P),FALSE)</f>
        <v>#N/A</v>
      </c>
      <c r="T556" s="142" t="e">
        <f>VLOOKUP($C556,Data!$A$1:$CC$300,COLUMNS($A:Q),FALSE)</f>
        <v>#N/A</v>
      </c>
    </row>
    <row r="557" spans="1:20" ht="15" thickBot="1">
      <c r="A557" s="7">
        <v>555</v>
      </c>
      <c r="B557" s="75" t="s">
        <v>279</v>
      </c>
      <c r="C557" s="76" t="s">
        <v>423</v>
      </c>
      <c r="D557" s="77" t="s">
        <v>192</v>
      </c>
      <c r="E557" s="142" t="e">
        <f>VLOOKUP($C557,Data!$A$1:$CC$300,COLUMNS($A:B),FALSE)</f>
        <v>#N/A</v>
      </c>
      <c r="F557" s="142" t="e">
        <f>VLOOKUP($C557,Data!$A$1:$CC$300,COLUMNS($A:C),FALSE)</f>
        <v>#N/A</v>
      </c>
      <c r="G557" s="142" t="e">
        <f>VLOOKUP($C557,Data!$A$1:$CC$300,COLUMNS($A:D),FALSE)</f>
        <v>#N/A</v>
      </c>
      <c r="H557" s="142" t="e">
        <f>VLOOKUP($C557,Data!$A$1:$CC$300,COLUMNS($A:E),FALSE)</f>
        <v>#N/A</v>
      </c>
      <c r="I557" s="142" t="e">
        <f>VLOOKUP($C557,Data!$A$1:$CC$300,COLUMNS($A:F),FALSE)</f>
        <v>#N/A</v>
      </c>
      <c r="J557" s="142" t="e">
        <f>VLOOKUP($C557,Data!$A$1:$CC$300,COLUMNS($A:G),FALSE)</f>
        <v>#N/A</v>
      </c>
      <c r="K557" s="142" t="e">
        <f>VLOOKUP($C557,Data!$A$1:$CC$300,COLUMNS($A:H),FALSE)</f>
        <v>#N/A</v>
      </c>
      <c r="L557" s="142" t="e">
        <f>VLOOKUP($C557,Data!$A$1:$CC$300,COLUMNS($A:I),FALSE)</f>
        <v>#N/A</v>
      </c>
      <c r="M557" s="142" t="e">
        <f>VLOOKUP($C557,Data!$A$1:$CC$300,COLUMNS($A:J),FALSE)</f>
        <v>#N/A</v>
      </c>
      <c r="N557" s="142" t="e">
        <f>VLOOKUP($C557,Data!$A$1:$CC$300,COLUMNS($A:K),FALSE)</f>
        <v>#N/A</v>
      </c>
      <c r="O557" s="142" t="e">
        <f>VLOOKUP($C557,Data!$A$1:$CC$300,COLUMNS($A:L),FALSE)</f>
        <v>#N/A</v>
      </c>
      <c r="P557" s="142" t="e">
        <f>VLOOKUP($C557,Data!$A$1:$CC$300,COLUMNS($A:M),FALSE)</f>
        <v>#N/A</v>
      </c>
      <c r="Q557" s="142" t="e">
        <f>VLOOKUP($C557,Data!$A$1:$CC$300,COLUMNS($A:N),FALSE)</f>
        <v>#N/A</v>
      </c>
      <c r="R557" s="142" t="e">
        <f>VLOOKUP($C557,Data!$A$1:$CC$300,COLUMNS($A:O),FALSE)</f>
        <v>#N/A</v>
      </c>
      <c r="S557" s="142" t="e">
        <f>VLOOKUP($C557,Data!$A$1:$CC$300,COLUMNS($A:P),FALSE)</f>
        <v>#N/A</v>
      </c>
      <c r="T557" s="142" t="e">
        <f>VLOOKUP($C557,Data!$A$1:$CC$300,COLUMNS($A:Q),FALSE)</f>
        <v>#N/A</v>
      </c>
    </row>
    <row r="558" spans="1:20" ht="15" thickBot="1">
      <c r="A558" s="7">
        <v>556</v>
      </c>
      <c r="B558" s="75" t="s">
        <v>281</v>
      </c>
      <c r="C558" s="76" t="s">
        <v>424</v>
      </c>
      <c r="D558" s="77" t="s">
        <v>192</v>
      </c>
      <c r="E558" s="142" t="e">
        <f>VLOOKUP($C558,Data!$A$1:$CC$300,COLUMNS($A:B),FALSE)</f>
        <v>#N/A</v>
      </c>
      <c r="F558" s="142" t="e">
        <f>VLOOKUP($C558,Data!$A$1:$CC$300,COLUMNS($A:C),FALSE)</f>
        <v>#N/A</v>
      </c>
      <c r="G558" s="142" t="e">
        <f>VLOOKUP($C558,Data!$A$1:$CC$300,COLUMNS($A:D),FALSE)</f>
        <v>#N/A</v>
      </c>
      <c r="H558" s="142" t="e">
        <f>VLOOKUP($C558,Data!$A$1:$CC$300,COLUMNS($A:E),FALSE)</f>
        <v>#N/A</v>
      </c>
      <c r="I558" s="142" t="e">
        <f>VLOOKUP($C558,Data!$A$1:$CC$300,COLUMNS($A:F),FALSE)</f>
        <v>#N/A</v>
      </c>
      <c r="J558" s="142" t="e">
        <f>VLOOKUP($C558,Data!$A$1:$CC$300,COLUMNS($A:G),FALSE)</f>
        <v>#N/A</v>
      </c>
      <c r="K558" s="142" t="e">
        <f>VLOOKUP($C558,Data!$A$1:$CC$300,COLUMNS($A:H),FALSE)</f>
        <v>#N/A</v>
      </c>
      <c r="L558" s="142" t="e">
        <f>VLOOKUP($C558,Data!$A$1:$CC$300,COLUMNS($A:I),FALSE)</f>
        <v>#N/A</v>
      </c>
      <c r="M558" s="142" t="e">
        <f>VLOOKUP($C558,Data!$A$1:$CC$300,COLUMNS($A:J),FALSE)</f>
        <v>#N/A</v>
      </c>
      <c r="N558" s="142" t="e">
        <f>VLOOKUP($C558,Data!$A$1:$CC$300,COLUMNS($A:K),FALSE)</f>
        <v>#N/A</v>
      </c>
      <c r="O558" s="142" t="e">
        <f>VLOOKUP($C558,Data!$A$1:$CC$300,COLUMNS($A:L),FALSE)</f>
        <v>#N/A</v>
      </c>
      <c r="P558" s="142" t="e">
        <f>VLOOKUP($C558,Data!$A$1:$CC$300,COLUMNS($A:M),FALSE)</f>
        <v>#N/A</v>
      </c>
      <c r="Q558" s="142" t="e">
        <f>VLOOKUP($C558,Data!$A$1:$CC$300,COLUMNS($A:N),FALSE)</f>
        <v>#N/A</v>
      </c>
      <c r="R558" s="142" t="e">
        <f>VLOOKUP($C558,Data!$A$1:$CC$300,COLUMNS($A:O),FALSE)</f>
        <v>#N/A</v>
      </c>
      <c r="S558" s="142" t="e">
        <f>VLOOKUP($C558,Data!$A$1:$CC$300,COLUMNS($A:P),FALSE)</f>
        <v>#N/A</v>
      </c>
      <c r="T558" s="142" t="e">
        <f>VLOOKUP($C558,Data!$A$1:$CC$300,COLUMNS($A:Q),FALSE)</f>
        <v>#N/A</v>
      </c>
    </row>
    <row r="559" spans="1:20" ht="15" thickBot="1">
      <c r="A559" s="7">
        <v>557</v>
      </c>
      <c r="B559" s="75" t="s">
        <v>282</v>
      </c>
      <c r="C559" s="76" t="s">
        <v>425</v>
      </c>
      <c r="D559" s="77" t="s">
        <v>192</v>
      </c>
      <c r="E559" s="142" t="e">
        <f>VLOOKUP($C559,Data!$A$1:$CC$300,COLUMNS($A:B),FALSE)</f>
        <v>#N/A</v>
      </c>
      <c r="F559" s="142" t="e">
        <f>VLOOKUP($C559,Data!$A$1:$CC$300,COLUMNS($A:C),FALSE)</f>
        <v>#N/A</v>
      </c>
      <c r="G559" s="142" t="e">
        <f>VLOOKUP($C559,Data!$A$1:$CC$300,COLUMNS($A:D),FALSE)</f>
        <v>#N/A</v>
      </c>
      <c r="H559" s="142" t="e">
        <f>VLOOKUP($C559,Data!$A$1:$CC$300,COLUMNS($A:E),FALSE)</f>
        <v>#N/A</v>
      </c>
      <c r="I559" s="142" t="e">
        <f>VLOOKUP($C559,Data!$A$1:$CC$300,COLUMNS($A:F),FALSE)</f>
        <v>#N/A</v>
      </c>
      <c r="J559" s="142" t="e">
        <f>VLOOKUP($C559,Data!$A$1:$CC$300,COLUMNS($A:G),FALSE)</f>
        <v>#N/A</v>
      </c>
      <c r="K559" s="142" t="e">
        <f>VLOOKUP($C559,Data!$A$1:$CC$300,COLUMNS($A:H),FALSE)</f>
        <v>#N/A</v>
      </c>
      <c r="L559" s="142" t="e">
        <f>VLOOKUP($C559,Data!$A$1:$CC$300,COLUMNS($A:I),FALSE)</f>
        <v>#N/A</v>
      </c>
      <c r="M559" s="142" t="e">
        <f>VLOOKUP($C559,Data!$A$1:$CC$300,COLUMNS($A:J),FALSE)</f>
        <v>#N/A</v>
      </c>
      <c r="N559" s="142" t="e">
        <f>VLOOKUP($C559,Data!$A$1:$CC$300,COLUMNS($A:K),FALSE)</f>
        <v>#N/A</v>
      </c>
      <c r="O559" s="142" t="e">
        <f>VLOOKUP($C559,Data!$A$1:$CC$300,COLUMNS($A:L),FALSE)</f>
        <v>#N/A</v>
      </c>
      <c r="P559" s="142" t="e">
        <f>VLOOKUP($C559,Data!$A$1:$CC$300,COLUMNS($A:M),FALSE)</f>
        <v>#N/A</v>
      </c>
      <c r="Q559" s="142" t="e">
        <f>VLOOKUP($C559,Data!$A$1:$CC$300,COLUMNS($A:N),FALSE)</f>
        <v>#N/A</v>
      </c>
      <c r="R559" s="142" t="e">
        <f>VLOOKUP($C559,Data!$A$1:$CC$300,COLUMNS($A:O),FALSE)</f>
        <v>#N/A</v>
      </c>
      <c r="S559" s="142" t="e">
        <f>VLOOKUP($C559,Data!$A$1:$CC$300,COLUMNS($A:P),FALSE)</f>
        <v>#N/A</v>
      </c>
      <c r="T559" s="142" t="e">
        <f>VLOOKUP($C559,Data!$A$1:$CC$300,COLUMNS($A:Q),FALSE)</f>
        <v>#N/A</v>
      </c>
    </row>
    <row r="560" spans="1:20" ht="15" thickBot="1">
      <c r="A560" s="7">
        <v>558</v>
      </c>
      <c r="B560" s="75" t="s">
        <v>283</v>
      </c>
      <c r="C560" s="76" t="s">
        <v>426</v>
      </c>
      <c r="D560" s="77" t="s">
        <v>192</v>
      </c>
      <c r="E560" s="142" t="e">
        <f>VLOOKUP($C560,Data!$A$1:$CC$300,COLUMNS($A:B),FALSE)</f>
        <v>#N/A</v>
      </c>
      <c r="F560" s="142" t="e">
        <f>VLOOKUP($C560,Data!$A$1:$CC$300,COLUMNS($A:C),FALSE)</f>
        <v>#N/A</v>
      </c>
      <c r="G560" s="142" t="e">
        <f>VLOOKUP($C560,Data!$A$1:$CC$300,COLUMNS($A:D),FALSE)</f>
        <v>#N/A</v>
      </c>
      <c r="H560" s="142" t="e">
        <f>VLOOKUP($C560,Data!$A$1:$CC$300,COLUMNS($A:E),FALSE)</f>
        <v>#N/A</v>
      </c>
      <c r="I560" s="142" t="e">
        <f>VLOOKUP($C560,Data!$A$1:$CC$300,COLUMNS($A:F),FALSE)</f>
        <v>#N/A</v>
      </c>
      <c r="J560" s="142" t="e">
        <f>VLOOKUP($C560,Data!$A$1:$CC$300,COLUMNS($A:G),FALSE)</f>
        <v>#N/A</v>
      </c>
      <c r="K560" s="142" t="e">
        <f>VLOOKUP($C560,Data!$A$1:$CC$300,COLUMNS($A:H),FALSE)</f>
        <v>#N/A</v>
      </c>
      <c r="L560" s="142" t="e">
        <f>VLOOKUP($C560,Data!$A$1:$CC$300,COLUMNS($A:I),FALSE)</f>
        <v>#N/A</v>
      </c>
      <c r="M560" s="142" t="e">
        <f>VLOOKUP($C560,Data!$A$1:$CC$300,COLUMNS($A:J),FALSE)</f>
        <v>#N/A</v>
      </c>
      <c r="N560" s="142" t="e">
        <f>VLOOKUP($C560,Data!$A$1:$CC$300,COLUMNS($A:K),FALSE)</f>
        <v>#N/A</v>
      </c>
      <c r="O560" s="142" t="e">
        <f>VLOOKUP($C560,Data!$A$1:$CC$300,COLUMNS($A:L),FALSE)</f>
        <v>#N/A</v>
      </c>
      <c r="P560" s="142" t="e">
        <f>VLOOKUP($C560,Data!$A$1:$CC$300,COLUMNS($A:M),FALSE)</f>
        <v>#N/A</v>
      </c>
      <c r="Q560" s="142" t="e">
        <f>VLOOKUP($C560,Data!$A$1:$CC$300,COLUMNS($A:N),FALSE)</f>
        <v>#N/A</v>
      </c>
      <c r="R560" s="142" t="e">
        <f>VLOOKUP($C560,Data!$A$1:$CC$300,COLUMNS($A:O),FALSE)</f>
        <v>#N/A</v>
      </c>
      <c r="S560" s="142" t="e">
        <f>VLOOKUP($C560,Data!$A$1:$CC$300,COLUMNS($A:P),FALSE)</f>
        <v>#N/A</v>
      </c>
      <c r="T560" s="142" t="e">
        <f>VLOOKUP($C560,Data!$A$1:$CC$300,COLUMNS($A:Q),FALSE)</f>
        <v>#N/A</v>
      </c>
    </row>
    <row r="561" spans="1:20" ht="15" thickBot="1">
      <c r="A561" s="7">
        <v>559</v>
      </c>
      <c r="B561" s="75" t="s">
        <v>284</v>
      </c>
      <c r="C561" s="76" t="s">
        <v>427</v>
      </c>
      <c r="D561" s="77" t="s">
        <v>192</v>
      </c>
      <c r="E561" s="142" t="e">
        <f>VLOOKUP($C561,Data!$A$1:$CC$300,COLUMNS($A:B),FALSE)</f>
        <v>#N/A</v>
      </c>
      <c r="F561" s="142" t="e">
        <f>VLOOKUP($C561,Data!$A$1:$CC$300,COLUMNS($A:C),FALSE)</f>
        <v>#N/A</v>
      </c>
      <c r="G561" s="142" t="e">
        <f>VLOOKUP($C561,Data!$A$1:$CC$300,COLUMNS($A:D),FALSE)</f>
        <v>#N/A</v>
      </c>
      <c r="H561" s="142" t="e">
        <f>VLOOKUP($C561,Data!$A$1:$CC$300,COLUMNS($A:E),FALSE)</f>
        <v>#N/A</v>
      </c>
      <c r="I561" s="142" t="e">
        <f>VLOOKUP($C561,Data!$A$1:$CC$300,COLUMNS($A:F),FALSE)</f>
        <v>#N/A</v>
      </c>
      <c r="J561" s="142" t="e">
        <f>VLOOKUP($C561,Data!$A$1:$CC$300,COLUMNS($A:G),FALSE)</f>
        <v>#N/A</v>
      </c>
      <c r="K561" s="142" t="e">
        <f>VLOOKUP($C561,Data!$A$1:$CC$300,COLUMNS($A:H),FALSE)</f>
        <v>#N/A</v>
      </c>
      <c r="L561" s="142" t="e">
        <f>VLOOKUP($C561,Data!$A$1:$CC$300,COLUMNS($A:I),FALSE)</f>
        <v>#N/A</v>
      </c>
      <c r="M561" s="142" t="e">
        <f>VLOOKUP($C561,Data!$A$1:$CC$300,COLUMNS($A:J),FALSE)</f>
        <v>#N/A</v>
      </c>
      <c r="N561" s="142" t="e">
        <f>VLOOKUP($C561,Data!$A$1:$CC$300,COLUMNS($A:K),FALSE)</f>
        <v>#N/A</v>
      </c>
      <c r="O561" s="142" t="e">
        <f>VLOOKUP($C561,Data!$A$1:$CC$300,COLUMNS($A:L),FALSE)</f>
        <v>#N/A</v>
      </c>
      <c r="P561" s="142" t="e">
        <f>VLOOKUP($C561,Data!$A$1:$CC$300,COLUMNS($A:M),FALSE)</f>
        <v>#N/A</v>
      </c>
      <c r="Q561" s="142" t="e">
        <f>VLOOKUP($C561,Data!$A$1:$CC$300,COLUMNS($A:N),FALSE)</f>
        <v>#N/A</v>
      </c>
      <c r="R561" s="142" t="e">
        <f>VLOOKUP($C561,Data!$A$1:$CC$300,COLUMNS($A:O),FALSE)</f>
        <v>#N/A</v>
      </c>
      <c r="S561" s="142" t="e">
        <f>VLOOKUP($C561,Data!$A$1:$CC$300,COLUMNS($A:P),FALSE)</f>
        <v>#N/A</v>
      </c>
      <c r="T561" s="142" t="e">
        <f>VLOOKUP($C561,Data!$A$1:$CC$300,COLUMNS($A:Q),FALSE)</f>
        <v>#N/A</v>
      </c>
    </row>
    <row r="562" spans="1:20" ht="15" thickBot="1">
      <c r="A562" s="7">
        <v>560</v>
      </c>
      <c r="B562" s="75" t="s">
        <v>428</v>
      </c>
      <c r="C562" s="76" t="s">
        <v>429</v>
      </c>
      <c r="D562" s="77" t="s">
        <v>192</v>
      </c>
      <c r="E562" s="142" t="e">
        <f>VLOOKUP($C562,Data!$A$1:$CC$300,COLUMNS($A:B),FALSE)</f>
        <v>#N/A</v>
      </c>
      <c r="F562" s="142" t="e">
        <f>VLOOKUP($C562,Data!$A$1:$CC$300,COLUMNS($A:C),FALSE)</f>
        <v>#N/A</v>
      </c>
      <c r="G562" s="142" t="e">
        <f>VLOOKUP($C562,Data!$A$1:$CC$300,COLUMNS($A:D),FALSE)</f>
        <v>#N/A</v>
      </c>
      <c r="H562" s="142" t="e">
        <f>VLOOKUP($C562,Data!$A$1:$CC$300,COLUMNS($A:E),FALSE)</f>
        <v>#N/A</v>
      </c>
      <c r="I562" s="142" t="e">
        <f>VLOOKUP($C562,Data!$A$1:$CC$300,COLUMNS($A:F),FALSE)</f>
        <v>#N/A</v>
      </c>
      <c r="J562" s="142" t="e">
        <f>VLOOKUP($C562,Data!$A$1:$CC$300,COLUMNS($A:G),FALSE)</f>
        <v>#N/A</v>
      </c>
      <c r="K562" s="142" t="e">
        <f>VLOOKUP($C562,Data!$A$1:$CC$300,COLUMNS($A:H),FALSE)</f>
        <v>#N/A</v>
      </c>
      <c r="L562" s="142" t="e">
        <f>VLOOKUP($C562,Data!$A$1:$CC$300,COLUMNS($A:I),FALSE)</f>
        <v>#N/A</v>
      </c>
      <c r="M562" s="142" t="e">
        <f>VLOOKUP($C562,Data!$A$1:$CC$300,COLUMNS($A:J),FALSE)</f>
        <v>#N/A</v>
      </c>
      <c r="N562" s="142" t="e">
        <f>VLOOKUP($C562,Data!$A$1:$CC$300,COLUMNS($A:K),FALSE)</f>
        <v>#N/A</v>
      </c>
      <c r="O562" s="142" t="e">
        <f>VLOOKUP($C562,Data!$A$1:$CC$300,COLUMNS($A:L),FALSE)</f>
        <v>#N/A</v>
      </c>
      <c r="P562" s="142" t="e">
        <f>VLOOKUP($C562,Data!$A$1:$CC$300,COLUMNS($A:M),FALSE)</f>
        <v>#N/A</v>
      </c>
      <c r="Q562" s="142" t="e">
        <f>VLOOKUP($C562,Data!$A$1:$CC$300,COLUMNS($A:N),FALSE)</f>
        <v>#N/A</v>
      </c>
      <c r="R562" s="142" t="e">
        <f>VLOOKUP($C562,Data!$A$1:$CC$300,COLUMNS($A:O),FALSE)</f>
        <v>#N/A</v>
      </c>
      <c r="S562" s="142" t="e">
        <f>VLOOKUP($C562,Data!$A$1:$CC$300,COLUMNS($A:P),FALSE)</f>
        <v>#N/A</v>
      </c>
      <c r="T562" s="142" t="e">
        <f>VLOOKUP($C562,Data!$A$1:$CC$300,COLUMNS($A:Q),FALSE)</f>
        <v>#N/A</v>
      </c>
    </row>
    <row r="563" spans="1:20" ht="15" thickBot="1">
      <c r="A563" s="7">
        <v>561</v>
      </c>
      <c r="B563" s="75" t="s">
        <v>285</v>
      </c>
      <c r="C563" s="76" t="s">
        <v>430</v>
      </c>
      <c r="D563" s="77" t="s">
        <v>192</v>
      </c>
      <c r="E563" s="142">
        <f>VLOOKUP($C563,Data!$A$1:$CC$300,COLUMNS($A:B),FALSE)</f>
        <v>187.13310000000001</v>
      </c>
      <c r="F563" s="142">
        <f>VLOOKUP($C563,Data!$A$1:$CC$300,COLUMNS($A:C),FALSE)</f>
        <v>1.7355609999999999</v>
      </c>
      <c r="G563" s="142" t="str">
        <f>VLOOKUP($C563,Data!$A$1:$CC$300,COLUMNS($A:D),FALSE)</f>
        <v>-</v>
      </c>
      <c r="H563" s="142">
        <f>VLOOKUP($C563,Data!$A$1:$CC$300,COLUMNS($A:E),FALSE)</f>
        <v>100494.1</v>
      </c>
      <c r="I563" s="142">
        <f>VLOOKUP($C563,Data!$A$1:$CC$300,COLUMNS($A:F),FALSE)</f>
        <v>97051.35</v>
      </c>
      <c r="J563" s="142">
        <f>VLOOKUP($C563,Data!$A$1:$CC$300,COLUMNS($A:G),FALSE)</f>
        <v>102963</v>
      </c>
      <c r="K563" s="142">
        <f>VLOOKUP($C563,Data!$A$1:$CC$300,COLUMNS($A:H),FALSE)</f>
        <v>90050.71</v>
      </c>
      <c r="L563" s="142">
        <f>VLOOKUP($C563,Data!$A$1:$CC$300,COLUMNS($A:I),FALSE)</f>
        <v>84441.17</v>
      </c>
      <c r="M563" s="142">
        <f>VLOOKUP($C563,Data!$A$1:$CC$300,COLUMNS($A:J),FALSE)</f>
        <v>88975.84</v>
      </c>
      <c r="N563" s="142">
        <f>VLOOKUP($C563,Data!$A$1:$CC$300,COLUMNS($A:K),FALSE)</f>
        <v>73290.38</v>
      </c>
      <c r="O563" s="142">
        <f>VLOOKUP($C563,Data!$A$1:$CC$300,COLUMNS($A:L),FALSE)</f>
        <v>83484.27</v>
      </c>
      <c r="P563" s="142">
        <f>VLOOKUP($C563,Data!$A$1:$CC$300,COLUMNS($A:M),FALSE)</f>
        <v>75970.289999999994</v>
      </c>
      <c r="Q563" s="142">
        <f>VLOOKUP($C563,Data!$A$1:$CC$300,COLUMNS($A:N),FALSE)</f>
        <v>106053.5</v>
      </c>
      <c r="R563" s="142">
        <f>VLOOKUP($C563,Data!$A$1:$CC$300,COLUMNS($A:O),FALSE)</f>
        <v>116836</v>
      </c>
      <c r="S563" s="142">
        <f>VLOOKUP($C563,Data!$A$1:$CC$300,COLUMNS($A:P),FALSE)</f>
        <v>91714.38</v>
      </c>
      <c r="T563" s="142">
        <f>VLOOKUP($C563,Data!$A$1:$CC$300,COLUMNS($A:Q),FALSE)</f>
        <v>110196.7</v>
      </c>
    </row>
    <row r="564" spans="1:20" ht="15" thickBot="1">
      <c r="A564" s="7">
        <v>562</v>
      </c>
      <c r="B564" s="75" t="s">
        <v>286</v>
      </c>
      <c r="C564" s="76" t="s">
        <v>431</v>
      </c>
      <c r="D564" s="77" t="s">
        <v>192</v>
      </c>
      <c r="E564" s="142" t="e">
        <f>VLOOKUP($C564,Data!$A$1:$CC$300,COLUMNS($A:B),FALSE)</f>
        <v>#N/A</v>
      </c>
      <c r="F564" s="142" t="e">
        <f>VLOOKUP($C564,Data!$A$1:$CC$300,COLUMNS($A:C),FALSE)</f>
        <v>#N/A</v>
      </c>
      <c r="G564" s="142" t="e">
        <f>VLOOKUP($C564,Data!$A$1:$CC$300,COLUMNS($A:D),FALSE)</f>
        <v>#N/A</v>
      </c>
      <c r="H564" s="142" t="e">
        <f>VLOOKUP($C564,Data!$A$1:$CC$300,COLUMNS($A:E),FALSE)</f>
        <v>#N/A</v>
      </c>
      <c r="I564" s="142" t="e">
        <f>VLOOKUP($C564,Data!$A$1:$CC$300,COLUMNS($A:F),FALSE)</f>
        <v>#N/A</v>
      </c>
      <c r="J564" s="142" t="e">
        <f>VLOOKUP($C564,Data!$A$1:$CC$300,COLUMNS($A:G),FALSE)</f>
        <v>#N/A</v>
      </c>
      <c r="K564" s="142" t="e">
        <f>VLOOKUP($C564,Data!$A$1:$CC$300,COLUMNS($A:H),FALSE)</f>
        <v>#N/A</v>
      </c>
      <c r="L564" s="142" t="e">
        <f>VLOOKUP($C564,Data!$A$1:$CC$300,COLUMNS($A:I),FALSE)</f>
        <v>#N/A</v>
      </c>
      <c r="M564" s="142" t="e">
        <f>VLOOKUP($C564,Data!$A$1:$CC$300,COLUMNS($A:J),FALSE)</f>
        <v>#N/A</v>
      </c>
      <c r="N564" s="142" t="e">
        <f>VLOOKUP($C564,Data!$A$1:$CC$300,COLUMNS($A:K),FALSE)</f>
        <v>#N/A</v>
      </c>
      <c r="O564" s="142" t="e">
        <f>VLOOKUP($C564,Data!$A$1:$CC$300,COLUMNS($A:L),FALSE)</f>
        <v>#N/A</v>
      </c>
      <c r="P564" s="142" t="e">
        <f>VLOOKUP($C564,Data!$A$1:$CC$300,COLUMNS($A:M),FALSE)</f>
        <v>#N/A</v>
      </c>
      <c r="Q564" s="142" t="e">
        <f>VLOOKUP($C564,Data!$A$1:$CC$300,COLUMNS($A:N),FALSE)</f>
        <v>#N/A</v>
      </c>
      <c r="R564" s="142" t="e">
        <f>VLOOKUP($C564,Data!$A$1:$CC$300,COLUMNS($A:O),FALSE)</f>
        <v>#N/A</v>
      </c>
      <c r="S564" s="142" t="e">
        <f>VLOOKUP($C564,Data!$A$1:$CC$300,COLUMNS($A:P),FALSE)</f>
        <v>#N/A</v>
      </c>
      <c r="T564" s="142" t="e">
        <f>VLOOKUP($C564,Data!$A$1:$CC$300,COLUMNS($A:Q),FALSE)</f>
        <v>#N/A</v>
      </c>
    </row>
    <row r="565" spans="1:20" ht="15" thickBot="1">
      <c r="A565" s="7">
        <v>563</v>
      </c>
      <c r="B565" s="75" t="s">
        <v>287</v>
      </c>
      <c r="C565" s="76" t="s">
        <v>432</v>
      </c>
      <c r="D565" s="77" t="s">
        <v>192</v>
      </c>
      <c r="E565" s="142" t="e">
        <f>VLOOKUP($C565,Data!$A$1:$CC$300,COLUMNS($A:B),FALSE)</f>
        <v>#N/A</v>
      </c>
      <c r="F565" s="142" t="e">
        <f>VLOOKUP($C565,Data!$A$1:$CC$300,COLUMNS($A:C),FALSE)</f>
        <v>#N/A</v>
      </c>
      <c r="G565" s="142" t="e">
        <f>VLOOKUP($C565,Data!$A$1:$CC$300,COLUMNS($A:D),FALSE)</f>
        <v>#N/A</v>
      </c>
      <c r="H565" s="142" t="e">
        <f>VLOOKUP($C565,Data!$A$1:$CC$300,COLUMNS($A:E),FALSE)</f>
        <v>#N/A</v>
      </c>
      <c r="I565" s="142" t="e">
        <f>VLOOKUP($C565,Data!$A$1:$CC$300,COLUMNS($A:F),FALSE)</f>
        <v>#N/A</v>
      </c>
      <c r="J565" s="142" t="e">
        <f>VLOOKUP($C565,Data!$A$1:$CC$300,COLUMNS($A:G),FALSE)</f>
        <v>#N/A</v>
      </c>
      <c r="K565" s="142" t="e">
        <f>VLOOKUP($C565,Data!$A$1:$CC$300,COLUMNS($A:H),FALSE)</f>
        <v>#N/A</v>
      </c>
      <c r="L565" s="142" t="e">
        <f>VLOOKUP($C565,Data!$A$1:$CC$300,COLUMNS($A:I),FALSE)</f>
        <v>#N/A</v>
      </c>
      <c r="M565" s="142" t="e">
        <f>VLOOKUP($C565,Data!$A$1:$CC$300,COLUMNS($A:J),FALSE)</f>
        <v>#N/A</v>
      </c>
      <c r="N565" s="142" t="e">
        <f>VLOOKUP($C565,Data!$A$1:$CC$300,COLUMNS($A:K),FALSE)</f>
        <v>#N/A</v>
      </c>
      <c r="O565" s="142" t="e">
        <f>VLOOKUP($C565,Data!$A$1:$CC$300,COLUMNS($A:L),FALSE)</f>
        <v>#N/A</v>
      </c>
      <c r="P565" s="142" t="e">
        <f>VLOOKUP($C565,Data!$A$1:$CC$300,COLUMNS($A:M),FALSE)</f>
        <v>#N/A</v>
      </c>
      <c r="Q565" s="142" t="e">
        <f>VLOOKUP($C565,Data!$A$1:$CC$300,COLUMNS($A:N),FALSE)</f>
        <v>#N/A</v>
      </c>
      <c r="R565" s="142" t="e">
        <f>VLOOKUP($C565,Data!$A$1:$CC$300,COLUMNS($A:O),FALSE)</f>
        <v>#N/A</v>
      </c>
      <c r="S565" s="142" t="e">
        <f>VLOOKUP($C565,Data!$A$1:$CC$300,COLUMNS($A:P),FALSE)</f>
        <v>#N/A</v>
      </c>
      <c r="T565" s="142" t="e">
        <f>VLOOKUP($C565,Data!$A$1:$CC$300,COLUMNS($A:Q),FALSE)</f>
        <v>#N/A</v>
      </c>
    </row>
    <row r="566" spans="1:20" ht="15" thickBot="1">
      <c r="A566" s="7">
        <v>564</v>
      </c>
      <c r="B566" s="75" t="s">
        <v>290</v>
      </c>
      <c r="C566" s="76" t="s">
        <v>289</v>
      </c>
      <c r="D566" s="77" t="s">
        <v>192</v>
      </c>
      <c r="E566" s="142">
        <f>VLOOKUP($C566,Data!$A$1:$CC$300,COLUMNS($A:B),FALSE)</f>
        <v>189.00389999999999</v>
      </c>
      <c r="F566" s="142">
        <f>VLOOKUP($C566,Data!$A$1:$CC$300,COLUMNS($A:C),FALSE)</f>
        <v>0.68161530000000004</v>
      </c>
      <c r="G566" s="142" t="str">
        <f>VLOOKUP($C566,Data!$A$1:$CC$300,COLUMNS($A:D),FALSE)</f>
        <v>-</v>
      </c>
      <c r="H566" s="142">
        <f>VLOOKUP($C566,Data!$A$1:$CC$300,COLUMNS($A:E),FALSE)</f>
        <v>132432.5</v>
      </c>
      <c r="I566" s="142">
        <f>VLOOKUP($C566,Data!$A$1:$CC$300,COLUMNS($A:F),FALSE)</f>
        <v>142084.5</v>
      </c>
      <c r="J566" s="142">
        <f>VLOOKUP($C566,Data!$A$1:$CC$300,COLUMNS($A:G),FALSE)</f>
        <v>165576.9</v>
      </c>
      <c r="K566" s="142">
        <f>VLOOKUP($C566,Data!$A$1:$CC$300,COLUMNS($A:H),FALSE)</f>
        <v>123019.2</v>
      </c>
      <c r="L566" s="142">
        <f>VLOOKUP($C566,Data!$A$1:$CC$300,COLUMNS($A:I),FALSE)</f>
        <v>139876.6</v>
      </c>
      <c r="M566" s="142">
        <f>VLOOKUP($C566,Data!$A$1:$CC$300,COLUMNS($A:J),FALSE)</f>
        <v>134834.5</v>
      </c>
      <c r="N566" s="142">
        <f>VLOOKUP($C566,Data!$A$1:$CC$300,COLUMNS($A:K),FALSE)</f>
        <v>312.70069999999998</v>
      </c>
      <c r="O566" s="142">
        <f>VLOOKUP($C566,Data!$A$1:$CC$300,COLUMNS($A:L),FALSE)</f>
        <v>0</v>
      </c>
      <c r="P566" s="142">
        <f>VLOOKUP($C566,Data!$A$1:$CC$300,COLUMNS($A:M),FALSE)</f>
        <v>0</v>
      </c>
      <c r="Q566" s="142">
        <f>VLOOKUP($C566,Data!$A$1:$CC$300,COLUMNS($A:N),FALSE)</f>
        <v>154306.5</v>
      </c>
      <c r="R566" s="142">
        <f>VLOOKUP($C566,Data!$A$1:$CC$300,COLUMNS($A:O),FALSE)</f>
        <v>158262</v>
      </c>
      <c r="S566" s="142">
        <f>VLOOKUP($C566,Data!$A$1:$CC$300,COLUMNS($A:P),FALSE)</f>
        <v>175433.9</v>
      </c>
      <c r="T566" s="142">
        <f>VLOOKUP($C566,Data!$A$1:$CC$300,COLUMNS($A:Q),FALSE)</f>
        <v>148421.9</v>
      </c>
    </row>
    <row r="567" spans="1:20" ht="15" thickBot="1">
      <c r="A567" s="7">
        <v>565</v>
      </c>
      <c r="B567" s="75" t="s">
        <v>291</v>
      </c>
      <c r="C567" s="76" t="s">
        <v>434</v>
      </c>
      <c r="D567" s="77" t="s">
        <v>192</v>
      </c>
      <c r="E567" s="142" t="e">
        <f>VLOOKUP($C567,Data!$A$1:$CC$300,COLUMNS($A:B),FALSE)</f>
        <v>#N/A</v>
      </c>
      <c r="F567" s="142" t="e">
        <f>VLOOKUP($C567,Data!$A$1:$CC$300,COLUMNS($A:C),FALSE)</f>
        <v>#N/A</v>
      </c>
      <c r="G567" s="142" t="e">
        <f>VLOOKUP($C567,Data!$A$1:$CC$300,COLUMNS($A:D),FALSE)</f>
        <v>#N/A</v>
      </c>
      <c r="H567" s="142" t="e">
        <f>VLOOKUP($C567,Data!$A$1:$CC$300,COLUMNS($A:E),FALSE)</f>
        <v>#N/A</v>
      </c>
      <c r="I567" s="142" t="e">
        <f>VLOOKUP($C567,Data!$A$1:$CC$300,COLUMNS($A:F),FALSE)</f>
        <v>#N/A</v>
      </c>
      <c r="J567" s="142" t="e">
        <f>VLOOKUP($C567,Data!$A$1:$CC$300,COLUMNS($A:G),FALSE)</f>
        <v>#N/A</v>
      </c>
      <c r="K567" s="142" t="e">
        <f>VLOOKUP($C567,Data!$A$1:$CC$300,COLUMNS($A:H),FALSE)</f>
        <v>#N/A</v>
      </c>
      <c r="L567" s="142" t="e">
        <f>VLOOKUP($C567,Data!$A$1:$CC$300,COLUMNS($A:I),FALSE)</f>
        <v>#N/A</v>
      </c>
      <c r="M567" s="142" t="e">
        <f>VLOOKUP($C567,Data!$A$1:$CC$300,COLUMNS($A:J),FALSE)</f>
        <v>#N/A</v>
      </c>
      <c r="N567" s="142" t="e">
        <f>VLOOKUP($C567,Data!$A$1:$CC$300,COLUMNS($A:K),FALSE)</f>
        <v>#N/A</v>
      </c>
      <c r="O567" s="142" t="e">
        <f>VLOOKUP($C567,Data!$A$1:$CC$300,COLUMNS($A:L),FALSE)</f>
        <v>#N/A</v>
      </c>
      <c r="P567" s="142" t="e">
        <f>VLOOKUP($C567,Data!$A$1:$CC$300,COLUMNS($A:M),FALSE)</f>
        <v>#N/A</v>
      </c>
      <c r="Q567" s="142" t="e">
        <f>VLOOKUP($C567,Data!$A$1:$CC$300,COLUMNS($A:N),FALSE)</f>
        <v>#N/A</v>
      </c>
      <c r="R567" s="142" t="e">
        <f>VLOOKUP($C567,Data!$A$1:$CC$300,COLUMNS($A:O),FALSE)</f>
        <v>#N/A</v>
      </c>
      <c r="S567" s="142" t="e">
        <f>VLOOKUP($C567,Data!$A$1:$CC$300,COLUMNS($A:P),FALSE)</f>
        <v>#N/A</v>
      </c>
      <c r="T567" s="142" t="e">
        <f>VLOOKUP($C567,Data!$A$1:$CC$300,COLUMNS($A:Q),FALSE)</f>
        <v>#N/A</v>
      </c>
    </row>
    <row r="568" spans="1:20" ht="15" thickBot="1">
      <c r="A568" s="7">
        <v>566</v>
      </c>
      <c r="B568" s="75" t="s">
        <v>292</v>
      </c>
      <c r="C568" s="76" t="s">
        <v>435</v>
      </c>
      <c r="D568" s="77" t="s">
        <v>192</v>
      </c>
      <c r="E568" s="142">
        <f>VLOOKUP($C568,Data!$A$1:$CC$300,COLUMNS($A:B),FALSE)</f>
        <v>191.0763</v>
      </c>
      <c r="F568" s="142">
        <f>VLOOKUP($C568,Data!$A$1:$CC$300,COLUMNS($A:C),FALSE)</f>
        <v>0.64923169999999997</v>
      </c>
      <c r="G568" s="142" t="str">
        <f>VLOOKUP($C568,Data!$A$1:$CC$300,COLUMNS($A:D),FALSE)</f>
        <v>+</v>
      </c>
      <c r="H568" s="142">
        <f>VLOOKUP($C568,Data!$A$1:$CC$300,COLUMNS($A:E),FALSE)</f>
        <v>2407565</v>
      </c>
      <c r="I568" s="142">
        <f>VLOOKUP($C568,Data!$A$1:$CC$300,COLUMNS($A:F),FALSE)</f>
        <v>2244934</v>
      </c>
      <c r="J568" s="142">
        <f>VLOOKUP($C568,Data!$A$1:$CC$300,COLUMNS($A:G),FALSE)</f>
        <v>2284504</v>
      </c>
      <c r="K568" s="142">
        <f>VLOOKUP($C568,Data!$A$1:$CC$300,COLUMNS($A:H),FALSE)</f>
        <v>2703676</v>
      </c>
      <c r="L568" s="142">
        <f>VLOOKUP($C568,Data!$A$1:$CC$300,COLUMNS($A:I),FALSE)</f>
        <v>2548424</v>
      </c>
      <c r="M568" s="142">
        <f>VLOOKUP($C568,Data!$A$1:$CC$300,COLUMNS($A:J),FALSE)</f>
        <v>2516473</v>
      </c>
      <c r="N568" s="142">
        <f>VLOOKUP($C568,Data!$A$1:$CC$300,COLUMNS($A:K),FALSE)</f>
        <v>0</v>
      </c>
      <c r="O568" s="142">
        <f>VLOOKUP($C568,Data!$A$1:$CC$300,COLUMNS($A:L),FALSE)</f>
        <v>0</v>
      </c>
      <c r="P568" s="142">
        <f>VLOOKUP($C568,Data!$A$1:$CC$300,COLUMNS($A:M),FALSE)</f>
        <v>0</v>
      </c>
      <c r="Q568" s="142">
        <f>VLOOKUP($C568,Data!$A$1:$CC$300,COLUMNS($A:N),FALSE)</f>
        <v>2413023</v>
      </c>
      <c r="R568" s="142">
        <f>VLOOKUP($C568,Data!$A$1:$CC$300,COLUMNS($A:O),FALSE)</f>
        <v>2712098</v>
      </c>
      <c r="S568" s="142">
        <f>VLOOKUP($C568,Data!$A$1:$CC$300,COLUMNS($A:P),FALSE)</f>
        <v>2780826</v>
      </c>
      <c r="T568" s="142">
        <f>VLOOKUP($C568,Data!$A$1:$CC$300,COLUMNS($A:Q),FALSE)</f>
        <v>2806554</v>
      </c>
    </row>
    <row r="569" spans="1:20" ht="15" thickBot="1">
      <c r="A569" s="7">
        <v>567</v>
      </c>
      <c r="B569" s="75" t="s">
        <v>293</v>
      </c>
      <c r="C569" s="76" t="s">
        <v>436</v>
      </c>
      <c r="D569" s="77" t="s">
        <v>192</v>
      </c>
      <c r="E569" s="142">
        <f>VLOOKUP($C569,Data!$A$1:$CC$300,COLUMNS($A:B),FALSE)</f>
        <v>190.1183</v>
      </c>
      <c r="F569" s="142">
        <f>VLOOKUP($C569,Data!$A$1:$CC$300,COLUMNS($A:C),FALSE)</f>
        <v>0.70783379999999996</v>
      </c>
      <c r="G569" s="142" t="str">
        <f>VLOOKUP($C569,Data!$A$1:$CC$300,COLUMNS($A:D),FALSE)</f>
        <v>+</v>
      </c>
      <c r="H569" s="142">
        <f>VLOOKUP($C569,Data!$A$1:$CC$300,COLUMNS($A:E),FALSE)</f>
        <v>59064.61</v>
      </c>
      <c r="I569" s="142">
        <f>VLOOKUP($C569,Data!$A$1:$CC$300,COLUMNS($A:F),FALSE)</f>
        <v>67995.460000000006</v>
      </c>
      <c r="J569" s="142">
        <f>VLOOKUP($C569,Data!$A$1:$CC$300,COLUMNS($A:G),FALSE)</f>
        <v>45902.2</v>
      </c>
      <c r="K569" s="142">
        <f>VLOOKUP($C569,Data!$A$1:$CC$300,COLUMNS($A:H),FALSE)</f>
        <v>57849.94</v>
      </c>
      <c r="L569" s="142">
        <f>VLOOKUP($C569,Data!$A$1:$CC$300,COLUMNS($A:I),FALSE)</f>
        <v>68071.72</v>
      </c>
      <c r="M569" s="142">
        <f>VLOOKUP($C569,Data!$A$1:$CC$300,COLUMNS($A:J),FALSE)</f>
        <v>65780.62</v>
      </c>
      <c r="N569" s="142">
        <f>VLOOKUP($C569,Data!$A$1:$CC$300,COLUMNS($A:K),FALSE)</f>
        <v>0</v>
      </c>
      <c r="O569" s="142">
        <f>VLOOKUP($C569,Data!$A$1:$CC$300,COLUMNS($A:L),FALSE)</f>
        <v>0</v>
      </c>
      <c r="P569" s="142">
        <f>VLOOKUP($C569,Data!$A$1:$CC$300,COLUMNS($A:M),FALSE)</f>
        <v>0</v>
      </c>
      <c r="Q569" s="142">
        <f>VLOOKUP($C569,Data!$A$1:$CC$300,COLUMNS($A:N),FALSE)</f>
        <v>64731.42</v>
      </c>
      <c r="R569" s="142">
        <f>VLOOKUP($C569,Data!$A$1:$CC$300,COLUMNS($A:O),FALSE)</f>
        <v>76882.09</v>
      </c>
      <c r="S569" s="142">
        <f>VLOOKUP($C569,Data!$A$1:$CC$300,COLUMNS($A:P),FALSE)</f>
        <v>54566.86</v>
      </c>
      <c r="T569" s="142">
        <f>VLOOKUP($C569,Data!$A$1:$CC$300,COLUMNS($A:Q),FALSE)</f>
        <v>65781.66</v>
      </c>
    </row>
    <row r="570" spans="1:20" ht="15" thickBot="1">
      <c r="A570" s="7">
        <v>568</v>
      </c>
      <c r="B570" s="75" t="s">
        <v>455</v>
      </c>
      <c r="C570" s="76" t="s">
        <v>456</v>
      </c>
      <c r="D570" s="77" t="s">
        <v>192</v>
      </c>
      <c r="E570" s="142" t="e">
        <f>VLOOKUP($C570,Data!$A$1:$CC$300,COLUMNS($A:B),FALSE)</f>
        <v>#N/A</v>
      </c>
      <c r="F570" s="142" t="e">
        <f>VLOOKUP($C570,Data!$A$1:$CC$300,COLUMNS($A:C),FALSE)</f>
        <v>#N/A</v>
      </c>
      <c r="G570" s="142" t="e">
        <f>VLOOKUP($C570,Data!$A$1:$CC$300,COLUMNS($A:D),FALSE)</f>
        <v>#N/A</v>
      </c>
      <c r="H570" s="142" t="e">
        <f>VLOOKUP($C570,Data!$A$1:$CC$300,COLUMNS($A:E),FALSE)</f>
        <v>#N/A</v>
      </c>
      <c r="I570" s="142" t="e">
        <f>VLOOKUP($C570,Data!$A$1:$CC$300,COLUMNS($A:F),FALSE)</f>
        <v>#N/A</v>
      </c>
      <c r="J570" s="142" t="e">
        <f>VLOOKUP($C570,Data!$A$1:$CC$300,COLUMNS($A:G),FALSE)</f>
        <v>#N/A</v>
      </c>
      <c r="K570" s="142" t="e">
        <f>VLOOKUP($C570,Data!$A$1:$CC$300,COLUMNS($A:H),FALSE)</f>
        <v>#N/A</v>
      </c>
      <c r="L570" s="142" t="e">
        <f>VLOOKUP($C570,Data!$A$1:$CC$300,COLUMNS($A:I),FALSE)</f>
        <v>#N/A</v>
      </c>
      <c r="M570" s="142" t="e">
        <f>VLOOKUP($C570,Data!$A$1:$CC$300,COLUMNS($A:J),FALSE)</f>
        <v>#N/A</v>
      </c>
      <c r="N570" s="142" t="e">
        <f>VLOOKUP($C570,Data!$A$1:$CC$300,COLUMNS($A:K),FALSE)</f>
        <v>#N/A</v>
      </c>
      <c r="O570" s="142" t="e">
        <f>VLOOKUP($C570,Data!$A$1:$CC$300,COLUMNS($A:L),FALSE)</f>
        <v>#N/A</v>
      </c>
      <c r="P570" s="142" t="e">
        <f>VLOOKUP($C570,Data!$A$1:$CC$300,COLUMNS($A:M),FALSE)</f>
        <v>#N/A</v>
      </c>
      <c r="Q570" s="142" t="e">
        <f>VLOOKUP($C570,Data!$A$1:$CC$300,COLUMNS($A:N),FALSE)</f>
        <v>#N/A</v>
      </c>
      <c r="R570" s="142" t="e">
        <f>VLOOKUP($C570,Data!$A$1:$CC$300,COLUMNS($A:O),FALSE)</f>
        <v>#N/A</v>
      </c>
      <c r="S570" s="142" t="e">
        <f>VLOOKUP($C570,Data!$A$1:$CC$300,COLUMNS($A:P),FALSE)</f>
        <v>#N/A</v>
      </c>
      <c r="T570" s="142" t="e">
        <f>VLOOKUP($C570,Data!$A$1:$CC$300,COLUMNS($A:Q),FALSE)</f>
        <v>#N/A</v>
      </c>
    </row>
    <row r="571" spans="1:20">
      <c r="A571"/>
    </row>
    <row r="572" spans="1:20">
      <c r="A572"/>
    </row>
    <row r="573" spans="1:20">
      <c r="A573"/>
    </row>
    <row r="574" spans="1:20">
      <c r="A574"/>
    </row>
    <row r="575" spans="1:20">
      <c r="A575"/>
    </row>
    <row r="576" spans="1:20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</sheetData>
  <sortState ref="A3:H634">
    <sortCondition ref="A3"/>
  </sortState>
  <conditionalFormatting sqref="B13">
    <cfRule type="duplicateValues" dxfId="44" priority="30"/>
  </conditionalFormatting>
  <conditionalFormatting sqref="B87">
    <cfRule type="duplicateValues" dxfId="43" priority="27"/>
  </conditionalFormatting>
  <conditionalFormatting sqref="B87">
    <cfRule type="duplicateValues" dxfId="42" priority="28"/>
  </conditionalFormatting>
  <conditionalFormatting sqref="B240:B245 B259:B262">
    <cfRule type="duplicateValues" dxfId="41" priority="25"/>
  </conditionalFormatting>
  <conditionalFormatting sqref="B240:B245">
    <cfRule type="duplicateValues" dxfId="40" priority="26"/>
  </conditionalFormatting>
  <conditionalFormatting sqref="B250:B258">
    <cfRule type="duplicateValues" dxfId="39" priority="23"/>
  </conditionalFormatting>
  <conditionalFormatting sqref="B250:B258">
    <cfRule type="duplicateValues" dxfId="38" priority="24"/>
  </conditionalFormatting>
  <conditionalFormatting sqref="B246:B249">
    <cfRule type="duplicateValues" dxfId="37" priority="21"/>
  </conditionalFormatting>
  <conditionalFormatting sqref="B246:B249">
    <cfRule type="duplicateValues" dxfId="36" priority="22"/>
  </conditionalFormatting>
  <conditionalFormatting sqref="B58">
    <cfRule type="duplicateValues" dxfId="35" priority="19"/>
  </conditionalFormatting>
  <conditionalFormatting sqref="B58">
    <cfRule type="duplicateValues" dxfId="34" priority="20"/>
  </conditionalFormatting>
  <conditionalFormatting sqref="B96">
    <cfRule type="duplicateValues" dxfId="33" priority="17"/>
  </conditionalFormatting>
  <conditionalFormatting sqref="B96">
    <cfRule type="duplicateValues" dxfId="32" priority="18"/>
  </conditionalFormatting>
  <conditionalFormatting sqref="B59">
    <cfRule type="duplicateValues" dxfId="31" priority="16"/>
  </conditionalFormatting>
  <conditionalFormatting sqref="B201:B211">
    <cfRule type="duplicateValues" dxfId="30" priority="13"/>
  </conditionalFormatting>
  <conditionalFormatting sqref="B201:B211">
    <cfRule type="duplicateValues" dxfId="29" priority="14"/>
  </conditionalFormatting>
  <conditionalFormatting sqref="B212:B220">
    <cfRule type="duplicateValues" dxfId="28" priority="15"/>
  </conditionalFormatting>
  <conditionalFormatting sqref="B168">
    <cfRule type="duplicateValues" dxfId="27" priority="11"/>
  </conditionalFormatting>
  <conditionalFormatting sqref="B168">
    <cfRule type="duplicateValues" dxfId="26" priority="12"/>
  </conditionalFormatting>
  <conditionalFormatting sqref="B28">
    <cfRule type="duplicateValues" dxfId="25" priority="9"/>
  </conditionalFormatting>
  <conditionalFormatting sqref="B28">
    <cfRule type="duplicateValues" dxfId="24" priority="10"/>
  </conditionalFormatting>
  <conditionalFormatting sqref="B29">
    <cfRule type="duplicateValues" dxfId="23" priority="7"/>
  </conditionalFormatting>
  <conditionalFormatting sqref="B29">
    <cfRule type="duplicateValues" dxfId="22" priority="8"/>
  </conditionalFormatting>
  <conditionalFormatting sqref="B44">
    <cfRule type="duplicateValues" dxfId="21" priority="5"/>
  </conditionalFormatting>
  <conditionalFormatting sqref="B44">
    <cfRule type="duplicateValues" dxfId="20" priority="6"/>
  </conditionalFormatting>
  <conditionalFormatting sqref="B39">
    <cfRule type="duplicateValues" dxfId="19" priority="4"/>
  </conditionalFormatting>
  <conditionalFormatting sqref="B27">
    <cfRule type="duplicateValues" dxfId="18" priority="3"/>
  </conditionalFormatting>
  <conditionalFormatting sqref="B394:B570 B263:B345 B88:B95 B221:B237 B97:B167 B169:B200 B3:B26 B40:B43 B30:B38 B59:B86 B45:B57 B239">
    <cfRule type="duplicateValues" dxfId="17" priority="166"/>
  </conditionalFormatting>
  <conditionalFormatting sqref="B394:B456 B263:B345 B167 B3:B12 B184 B229:B234 B150:B162 B88:B95 B189:B200 B14:B26 B97:B147 B221:B225 B169:B178 B47:B50 B34:B35 B40:B41 B43 B60:B68 B52:B57 B75:B86">
    <cfRule type="duplicateValues" dxfId="16" priority="177"/>
  </conditionalFormatting>
  <conditionalFormatting sqref="B238">
    <cfRule type="duplicateValues" dxfId="15" priority="1"/>
  </conditionalFormatting>
  <pageMargins left="0.7" right="0.7" top="0.75" bottom="0.75" header="0.3" footer="0.3"/>
  <pageSetup scale="87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pageSetUpPr fitToPage="1"/>
  </sheetPr>
  <dimension ref="A1:BZ2793"/>
  <sheetViews>
    <sheetView zoomScale="80" zoomScaleNormal="80" zoomScalePageLayoutView="8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AD8" sqref="AD8"/>
    </sheetView>
  </sheetViews>
  <sheetFormatPr baseColWidth="10" defaultColWidth="8.83203125" defaultRowHeight="14" x14ac:dyDescent="0"/>
  <cols>
    <col min="1" max="1" width="5.1640625" style="86" customWidth="1"/>
    <col min="2" max="2" width="27.1640625" style="87" customWidth="1"/>
    <col min="3" max="3" width="14.6640625" style="87" bestFit="1" customWidth="1"/>
    <col min="4" max="4" width="17.5" style="87" customWidth="1"/>
    <col min="5" max="5" width="10" style="98" customWidth="1"/>
    <col min="6" max="6" width="8.33203125" style="89" customWidth="1"/>
    <col min="7" max="7" width="11" style="88" customWidth="1"/>
    <col min="8" max="18" width="11" style="99" customWidth="1"/>
    <col min="19" max="19" width="0" hidden="1" customWidth="1"/>
    <col min="20" max="20" width="0" style="87" hidden="1" customWidth="1"/>
    <col min="21" max="22" width="8.83203125" style="87"/>
    <col min="23" max="23" width="11.5" style="87" customWidth="1"/>
    <col min="24" max="24" width="12.6640625" style="87" customWidth="1"/>
    <col min="25" max="29" width="8.83203125" style="87"/>
    <col min="30" max="31" width="11" style="99" customWidth="1"/>
    <col min="32" max="77" width="8.83203125" style="87"/>
    <col min="78" max="78" width="11" style="99" customWidth="1"/>
    <col min="79" max="103" width="8.83203125" style="87"/>
    <col min="104" max="104" width="11.5" style="87" customWidth="1"/>
    <col min="105" max="111" width="8.83203125" style="87"/>
    <col min="112" max="113" width="9" style="87" customWidth="1"/>
    <col min="114" max="16384" width="8.83203125" style="87"/>
  </cols>
  <sheetData>
    <row r="1" spans="1:78" ht="15" thickBot="1">
      <c r="H1" s="87"/>
      <c r="I1" s="87"/>
    </row>
    <row r="2" spans="1:78" s="118" customFormat="1" ht="15" thickBot="1">
      <c r="A2" s="1"/>
      <c r="B2"/>
      <c r="C2"/>
      <c r="D2"/>
      <c r="E2" s="119"/>
      <c r="F2" s="120"/>
      <c r="G2" s="119"/>
      <c r="H2" s="158" t="s">
        <v>1199</v>
      </c>
      <c r="I2" s="159"/>
      <c r="J2" s="160"/>
      <c r="K2" s="161" t="s">
        <v>1200</v>
      </c>
      <c r="L2" s="162"/>
      <c r="M2" s="163"/>
      <c r="N2" s="155" t="s">
        <v>1201</v>
      </c>
      <c r="O2" s="156"/>
      <c r="P2" s="155" t="s">
        <v>1202</v>
      </c>
      <c r="Q2" s="157"/>
      <c r="R2" s="156"/>
      <c r="U2" s="164" t="s">
        <v>1216</v>
      </c>
      <c r="V2" s="165"/>
      <c r="W2" s="151" t="s">
        <v>1217</v>
      </c>
      <c r="X2" s="151" t="s">
        <v>1218</v>
      </c>
    </row>
    <row r="3" spans="1:78" ht="29" thickBot="1">
      <c r="A3" s="3" t="s">
        <v>0</v>
      </c>
      <c r="B3" s="4" t="s">
        <v>1</v>
      </c>
      <c r="C3" s="5" t="s">
        <v>2</v>
      </c>
      <c r="D3" s="6" t="s">
        <v>3</v>
      </c>
      <c r="E3" s="100" t="s">
        <v>4</v>
      </c>
      <c r="F3" s="101" t="s">
        <v>5</v>
      </c>
      <c r="G3" s="100" t="s">
        <v>6</v>
      </c>
      <c r="H3" s="149" t="s">
        <v>1210</v>
      </c>
      <c r="I3" s="149" t="s">
        <v>1211</v>
      </c>
      <c r="J3" s="149" t="s">
        <v>1212</v>
      </c>
      <c r="K3" s="150" t="s">
        <v>1213</v>
      </c>
      <c r="L3" s="150" t="s">
        <v>1214</v>
      </c>
      <c r="M3" s="150" t="s">
        <v>1215</v>
      </c>
      <c r="N3" s="148">
        <v>1</v>
      </c>
      <c r="O3" s="148">
        <v>2</v>
      </c>
      <c r="P3" s="148">
        <v>1</v>
      </c>
      <c r="Q3" s="148">
        <v>2</v>
      </c>
      <c r="R3" s="148">
        <v>3</v>
      </c>
      <c r="U3" s="154" t="s">
        <v>1199</v>
      </c>
      <c r="V3" s="154" t="s">
        <v>1200</v>
      </c>
      <c r="W3" s="154" t="s">
        <v>1219</v>
      </c>
      <c r="X3" s="154" t="s">
        <v>1219</v>
      </c>
      <c r="AD3" s="87"/>
      <c r="AE3" s="87"/>
      <c r="BZ3" s="87"/>
    </row>
    <row r="4" spans="1:78" ht="15" thickBot="1">
      <c r="A4" s="7">
        <v>1</v>
      </c>
      <c r="B4" s="8" t="s">
        <v>971</v>
      </c>
      <c r="C4" s="9" t="s">
        <v>7</v>
      </c>
      <c r="D4" s="10" t="s">
        <v>822</v>
      </c>
      <c r="E4" s="102">
        <v>90.054860000000005</v>
      </c>
      <c r="F4" s="90">
        <v>0.6759231</v>
      </c>
      <c r="G4" s="90" t="s">
        <v>1177</v>
      </c>
      <c r="H4" s="127">
        <v>8005068</v>
      </c>
      <c r="I4" s="127">
        <v>8117646</v>
      </c>
      <c r="J4" s="127">
        <v>8662269</v>
      </c>
      <c r="K4" s="127">
        <v>5398802</v>
      </c>
      <c r="L4" s="127">
        <v>6541378</v>
      </c>
      <c r="M4" s="127">
        <v>5970090</v>
      </c>
      <c r="N4" s="127">
        <v>152370.79999999999</v>
      </c>
      <c r="O4" s="127">
        <v>181914.3</v>
      </c>
      <c r="P4" s="127">
        <v>6981066</v>
      </c>
      <c r="Q4" s="127">
        <v>7928758</v>
      </c>
      <c r="R4" s="127">
        <v>7197718</v>
      </c>
      <c r="T4" s="147">
        <f t="shared" ref="T4:T35" si="0">STDEV(P4:R4)/AVERAGE(P4:R4)</f>
        <v>6.7384402551194503E-2</v>
      </c>
      <c r="U4" s="152">
        <f>MEDIAN(H4:J4)</f>
        <v>8117646</v>
      </c>
      <c r="V4" s="152">
        <f>MEDIAN(K4:M4)</f>
        <v>5970090</v>
      </c>
      <c r="W4" s="153">
        <f>V4/U4</f>
        <v>0.73544596549295205</v>
      </c>
      <c r="X4" s="153">
        <f>TTEST(H4:J4,K4:M4,2,2)</f>
        <v>4.0845445123700074E-3</v>
      </c>
      <c r="AD4" s="87"/>
      <c r="AE4" s="87"/>
      <c r="BZ4" s="87"/>
    </row>
    <row r="5" spans="1:78" ht="15" thickBot="1">
      <c r="A5" s="7">
        <v>2</v>
      </c>
      <c r="B5" s="8" t="s">
        <v>972</v>
      </c>
      <c r="C5" s="9" t="s">
        <v>8</v>
      </c>
      <c r="D5" s="10" t="s">
        <v>822</v>
      </c>
      <c r="E5" s="102">
        <v>175.11869999999999</v>
      </c>
      <c r="F5" s="90">
        <v>0.65709229999999996</v>
      </c>
      <c r="G5" s="90" t="s">
        <v>1177</v>
      </c>
      <c r="H5" s="127">
        <v>80755610</v>
      </c>
      <c r="I5" s="127">
        <v>82325190</v>
      </c>
      <c r="J5" s="127">
        <v>76864170</v>
      </c>
      <c r="K5" s="127">
        <v>77583780</v>
      </c>
      <c r="L5" s="127">
        <v>81442460</v>
      </c>
      <c r="M5" s="127">
        <v>79513120</v>
      </c>
      <c r="N5" s="127">
        <v>17530270</v>
      </c>
      <c r="O5" s="127">
        <v>17885730</v>
      </c>
      <c r="P5" s="127">
        <v>82916800</v>
      </c>
      <c r="Q5" s="127">
        <v>83658020</v>
      </c>
      <c r="R5" s="127">
        <v>82907730</v>
      </c>
      <c r="T5" s="147">
        <f t="shared" si="0"/>
        <v>5.177745686174063E-3</v>
      </c>
      <c r="U5" s="152">
        <f t="shared" ref="U5:U68" si="1">MEDIAN(H5:J5)</f>
        <v>80755610</v>
      </c>
      <c r="V5" s="152">
        <f t="shared" ref="V5:V68" si="2">MEDIAN(K5:M5)</f>
        <v>79513120</v>
      </c>
      <c r="W5" s="153">
        <f t="shared" ref="W5:W68" si="3">V5/U5</f>
        <v>0.98461419584348386</v>
      </c>
      <c r="X5" s="153">
        <f t="shared" ref="X5:X68" si="4">TTEST(H5:J5,K5:M5,2,2)</f>
        <v>0.82358036090040332</v>
      </c>
      <c r="AD5" s="87"/>
      <c r="AE5" s="87"/>
      <c r="BZ5" s="87"/>
    </row>
    <row r="6" spans="1:78" ht="15" thickBot="1">
      <c r="A6" s="7">
        <v>3</v>
      </c>
      <c r="B6" s="8" t="s">
        <v>973</v>
      </c>
      <c r="C6" s="9" t="s">
        <v>9</v>
      </c>
      <c r="D6" s="10" t="s">
        <v>822</v>
      </c>
      <c r="E6" s="102">
        <v>133.06049999999999</v>
      </c>
      <c r="F6" s="90">
        <v>0.67406149999999998</v>
      </c>
      <c r="G6" s="90" t="s">
        <v>1177</v>
      </c>
      <c r="H6" s="127">
        <v>4734472</v>
      </c>
      <c r="I6" s="127">
        <v>4595322</v>
      </c>
      <c r="J6" s="127">
        <v>4652554</v>
      </c>
      <c r="K6" s="127">
        <v>4950572</v>
      </c>
      <c r="L6" s="127">
        <v>5657656</v>
      </c>
      <c r="M6" s="127">
        <v>5304114</v>
      </c>
      <c r="N6" s="127">
        <v>105426.6</v>
      </c>
      <c r="O6" s="127">
        <v>158929.5</v>
      </c>
      <c r="P6" s="127">
        <v>4187135</v>
      </c>
      <c r="Q6" s="127">
        <v>3818839</v>
      </c>
      <c r="R6" s="127">
        <v>4469131</v>
      </c>
      <c r="T6" s="147">
        <f t="shared" si="0"/>
        <v>7.8419942758124639E-2</v>
      </c>
      <c r="U6" s="152">
        <f t="shared" si="1"/>
        <v>4652554</v>
      </c>
      <c r="V6" s="152">
        <f t="shared" si="2"/>
        <v>5304114</v>
      </c>
      <c r="W6" s="153">
        <f t="shared" si="3"/>
        <v>1.1400435115852496</v>
      </c>
      <c r="X6" s="153">
        <f t="shared" si="4"/>
        <v>3.6508660640426571E-2</v>
      </c>
      <c r="AD6" s="87"/>
      <c r="AE6" s="87"/>
      <c r="BZ6" s="87"/>
    </row>
    <row r="7" spans="1:78" ht="15" thickBot="1">
      <c r="A7" s="7">
        <v>4</v>
      </c>
      <c r="B7" s="8" t="s">
        <v>974</v>
      </c>
      <c r="C7" s="9" t="s">
        <v>10</v>
      </c>
      <c r="D7" s="10" t="s">
        <v>822</v>
      </c>
      <c r="E7" s="102">
        <v>134.0446</v>
      </c>
      <c r="F7" s="90">
        <v>0.6870155</v>
      </c>
      <c r="G7" s="90" t="s">
        <v>1177</v>
      </c>
      <c r="H7" s="127">
        <v>3566829</v>
      </c>
      <c r="I7" s="127">
        <v>3601682</v>
      </c>
      <c r="J7" s="127">
        <v>3701706</v>
      </c>
      <c r="K7" s="127">
        <v>3801998</v>
      </c>
      <c r="L7" s="127">
        <v>3408915</v>
      </c>
      <c r="M7" s="127">
        <v>3605456.5</v>
      </c>
      <c r="N7" s="127">
        <v>78570.539999999994</v>
      </c>
      <c r="O7" s="127">
        <v>95055.53</v>
      </c>
      <c r="P7" s="127">
        <v>3339453</v>
      </c>
      <c r="Q7" s="127">
        <v>3248439</v>
      </c>
      <c r="R7" s="127">
        <v>3699163</v>
      </c>
      <c r="T7" s="147">
        <f t="shared" si="0"/>
        <v>6.9505878351056816E-2</v>
      </c>
      <c r="U7" s="152">
        <f t="shared" si="1"/>
        <v>3601682</v>
      </c>
      <c r="V7" s="152">
        <f t="shared" si="2"/>
        <v>3605456.5</v>
      </c>
      <c r="W7" s="153">
        <f t="shared" si="3"/>
        <v>1.0010479825814718</v>
      </c>
      <c r="X7" s="153">
        <f t="shared" si="4"/>
        <v>0.88875827242308125</v>
      </c>
      <c r="AD7" s="87"/>
      <c r="AE7" s="87"/>
      <c r="BZ7" s="87"/>
    </row>
    <row r="8" spans="1:78" ht="15" thickBot="1">
      <c r="A8" s="7">
        <v>5</v>
      </c>
      <c r="B8" s="8" t="s">
        <v>975</v>
      </c>
      <c r="C8" s="9" t="s">
        <v>11</v>
      </c>
      <c r="D8" s="10" t="s">
        <v>822</v>
      </c>
      <c r="E8" s="102">
        <v>122.027</v>
      </c>
      <c r="F8" s="90">
        <v>0.68496140000000005</v>
      </c>
      <c r="G8" s="90" t="s">
        <v>1177</v>
      </c>
      <c r="H8" s="127">
        <v>66824.070000000007</v>
      </c>
      <c r="I8" s="127">
        <v>77570.039999999994</v>
      </c>
      <c r="J8" s="127">
        <v>44872.83</v>
      </c>
      <c r="K8" s="127">
        <v>37875.339999999997</v>
      </c>
      <c r="L8" s="127">
        <v>43757.33</v>
      </c>
      <c r="M8" s="127">
        <v>40816.334999999999</v>
      </c>
      <c r="N8" s="127">
        <v>1578.7529999999999</v>
      </c>
      <c r="O8" s="127">
        <v>2325.0390000000002</v>
      </c>
      <c r="P8" s="127">
        <v>32422.26</v>
      </c>
      <c r="Q8" s="127">
        <v>37711.81</v>
      </c>
      <c r="R8" s="127">
        <v>42857.93</v>
      </c>
      <c r="T8" s="147">
        <f t="shared" si="0"/>
        <v>0.13854076240012408</v>
      </c>
      <c r="U8" s="152">
        <f t="shared" si="1"/>
        <v>66824.070000000007</v>
      </c>
      <c r="V8" s="152">
        <f t="shared" si="2"/>
        <v>40816.334999999999</v>
      </c>
      <c r="W8" s="153">
        <f t="shared" si="3"/>
        <v>0.61080288883930589</v>
      </c>
      <c r="X8" s="153">
        <f t="shared" si="4"/>
        <v>8.4826333054381933E-2</v>
      </c>
      <c r="AD8" s="87"/>
      <c r="AE8" s="87"/>
      <c r="BZ8" s="87"/>
    </row>
    <row r="9" spans="1:78" ht="15" thickBot="1">
      <c r="A9" s="7">
        <v>6</v>
      </c>
      <c r="B9" s="8" t="s">
        <v>976</v>
      </c>
      <c r="C9" s="9" t="s">
        <v>12</v>
      </c>
      <c r="D9" s="10" t="s">
        <v>822</v>
      </c>
      <c r="E9" s="102">
        <v>148.06030000000001</v>
      </c>
      <c r="F9" s="90">
        <v>0.68341540000000001</v>
      </c>
      <c r="G9" s="90" t="s">
        <v>1177</v>
      </c>
      <c r="H9" s="127">
        <v>16294520</v>
      </c>
      <c r="I9" s="127">
        <v>15774040</v>
      </c>
      <c r="J9" s="127">
        <v>16234290</v>
      </c>
      <c r="K9" s="127">
        <v>13317300</v>
      </c>
      <c r="L9" s="127">
        <v>12786380</v>
      </c>
      <c r="M9" s="127">
        <v>13051840</v>
      </c>
      <c r="N9" s="127">
        <v>321643</v>
      </c>
      <c r="O9" s="127">
        <v>398189.7</v>
      </c>
      <c r="P9" s="127">
        <v>14217760</v>
      </c>
      <c r="Q9" s="127">
        <v>12111600</v>
      </c>
      <c r="R9" s="127">
        <v>15211560</v>
      </c>
      <c r="T9" s="147">
        <f t="shared" si="0"/>
        <v>0.11431328012879832</v>
      </c>
      <c r="U9" s="152">
        <f t="shared" si="1"/>
        <v>16234290</v>
      </c>
      <c r="V9" s="152">
        <f t="shared" si="2"/>
        <v>13051840</v>
      </c>
      <c r="W9" s="153">
        <f t="shared" si="3"/>
        <v>0.80396740479565165</v>
      </c>
      <c r="X9" s="153">
        <f t="shared" si="4"/>
        <v>1.7085867781202208E-4</v>
      </c>
      <c r="AD9" s="87"/>
      <c r="AE9" s="87"/>
      <c r="BZ9" s="87"/>
    </row>
    <row r="10" spans="1:78" ht="15" thickBot="1">
      <c r="A10" s="7">
        <v>7</v>
      </c>
      <c r="B10" s="8" t="s">
        <v>977</v>
      </c>
      <c r="C10" s="9" t="s">
        <v>13</v>
      </c>
      <c r="D10" s="10" t="s">
        <v>822</v>
      </c>
      <c r="E10" s="102">
        <v>147.0763</v>
      </c>
      <c r="F10" s="90">
        <v>0.67546150000000005</v>
      </c>
      <c r="G10" s="90" t="s">
        <v>1177</v>
      </c>
      <c r="H10" s="127">
        <v>7918082</v>
      </c>
      <c r="I10" s="127">
        <v>8035834</v>
      </c>
      <c r="J10" s="127">
        <v>8100422</v>
      </c>
      <c r="K10" s="127">
        <v>14997070</v>
      </c>
      <c r="L10" s="127">
        <v>17906920</v>
      </c>
      <c r="M10" s="127">
        <v>16451995</v>
      </c>
      <c r="N10" s="127">
        <v>168374.7</v>
      </c>
      <c r="O10" s="127">
        <v>262983.09999999998</v>
      </c>
      <c r="P10" s="127">
        <v>10725600</v>
      </c>
      <c r="Q10" s="127">
        <v>11475400</v>
      </c>
      <c r="R10" s="127">
        <v>11173420</v>
      </c>
      <c r="T10" s="147">
        <f t="shared" si="0"/>
        <v>3.3911284202543503E-2</v>
      </c>
      <c r="U10" s="152">
        <f t="shared" si="1"/>
        <v>8035834</v>
      </c>
      <c r="V10" s="152">
        <f t="shared" si="2"/>
        <v>16451995</v>
      </c>
      <c r="W10" s="153">
        <f t="shared" si="3"/>
        <v>2.0473288771271285</v>
      </c>
      <c r="X10" s="153">
        <f t="shared" si="4"/>
        <v>5.5764901596790052E-4</v>
      </c>
      <c r="AD10" s="87"/>
      <c r="AE10" s="87"/>
      <c r="BZ10" s="87"/>
    </row>
    <row r="11" spans="1:78" ht="15" thickBot="1">
      <c r="A11" s="7">
        <v>8</v>
      </c>
      <c r="B11" s="8" t="s">
        <v>14</v>
      </c>
      <c r="C11" s="9" t="s">
        <v>15</v>
      </c>
      <c r="D11" s="10" t="s">
        <v>822</v>
      </c>
      <c r="E11" s="102">
        <v>76.039190000000005</v>
      </c>
      <c r="F11" s="90">
        <v>0.70020000000000004</v>
      </c>
      <c r="G11" s="90" t="s">
        <v>1177</v>
      </c>
      <c r="H11" s="127">
        <v>1205825</v>
      </c>
      <c r="I11" s="127">
        <v>1320892</v>
      </c>
      <c r="J11" s="127">
        <v>1291541</v>
      </c>
      <c r="K11" s="127">
        <v>1346788</v>
      </c>
      <c r="L11" s="127">
        <v>1609670</v>
      </c>
      <c r="M11" s="127">
        <v>1478229</v>
      </c>
      <c r="N11" s="127">
        <v>1368742</v>
      </c>
      <c r="O11" s="127">
        <v>1235570</v>
      </c>
      <c r="P11" s="127">
        <v>1515757</v>
      </c>
      <c r="Q11" s="127">
        <v>1274531</v>
      </c>
      <c r="R11" s="127">
        <v>1368446</v>
      </c>
      <c r="T11" s="147">
        <f t="shared" si="0"/>
        <v>8.7714643068508902E-2</v>
      </c>
      <c r="U11" s="152">
        <f t="shared" si="1"/>
        <v>1291541</v>
      </c>
      <c r="V11" s="152">
        <f t="shared" si="2"/>
        <v>1478229</v>
      </c>
      <c r="W11" s="153">
        <f t="shared" si="3"/>
        <v>1.144546708157155</v>
      </c>
      <c r="X11" s="153">
        <f t="shared" si="4"/>
        <v>6.9345049416161944E-2</v>
      </c>
      <c r="AD11" s="87"/>
      <c r="AE11" s="87"/>
      <c r="BZ11" s="87"/>
    </row>
    <row r="12" spans="1:78" ht="15" thickBot="1">
      <c r="A12" s="7">
        <v>9</v>
      </c>
      <c r="B12" s="8" t="s">
        <v>978</v>
      </c>
      <c r="C12" s="9" t="s">
        <v>16</v>
      </c>
      <c r="D12" s="10" t="s">
        <v>822</v>
      </c>
      <c r="E12" s="102">
        <v>156.07669999999999</v>
      </c>
      <c r="F12" s="90">
        <v>0.6598231</v>
      </c>
      <c r="G12" s="90" t="s">
        <v>1177</v>
      </c>
      <c r="H12" s="127">
        <v>2685668</v>
      </c>
      <c r="I12" s="127">
        <v>2706262</v>
      </c>
      <c r="J12" s="127">
        <v>2761743</v>
      </c>
      <c r="K12" s="127">
        <v>2963713</v>
      </c>
      <c r="L12" s="127">
        <v>3012743</v>
      </c>
      <c r="M12" s="127">
        <v>2988228</v>
      </c>
      <c r="N12" s="127">
        <v>95755.98</v>
      </c>
      <c r="O12" s="127">
        <v>4806.4840000000004</v>
      </c>
      <c r="P12" s="127">
        <v>3043965</v>
      </c>
      <c r="Q12" s="127">
        <v>2882882</v>
      </c>
      <c r="R12" s="127">
        <v>2918982</v>
      </c>
      <c r="T12" s="147">
        <f t="shared" si="0"/>
        <v>2.866767074013846E-2</v>
      </c>
      <c r="U12" s="152">
        <f t="shared" si="1"/>
        <v>2706262</v>
      </c>
      <c r="V12" s="152">
        <f t="shared" si="2"/>
        <v>2988228</v>
      </c>
      <c r="W12" s="153">
        <f t="shared" si="3"/>
        <v>1.1041902077478085</v>
      </c>
      <c r="X12" s="153">
        <f t="shared" si="4"/>
        <v>5.4075801393281661E-4</v>
      </c>
      <c r="AD12" s="87"/>
      <c r="AE12" s="87"/>
      <c r="BZ12" s="87"/>
    </row>
    <row r="13" spans="1:78" ht="15" thickBot="1">
      <c r="A13" s="7">
        <v>10</v>
      </c>
      <c r="B13" s="8" t="s">
        <v>979</v>
      </c>
      <c r="C13" s="9" t="s">
        <v>17</v>
      </c>
      <c r="D13" s="10" t="s">
        <v>822</v>
      </c>
      <c r="E13" s="102">
        <v>132.10169999999999</v>
      </c>
      <c r="F13" s="90">
        <v>0.73497690000000004</v>
      </c>
      <c r="G13" s="90" t="s">
        <v>1177</v>
      </c>
      <c r="H13" s="127">
        <v>53778660</v>
      </c>
      <c r="I13" s="127">
        <v>49451390</v>
      </c>
      <c r="J13" s="127">
        <v>43998110</v>
      </c>
      <c r="K13" s="127">
        <v>50972990</v>
      </c>
      <c r="L13" s="127">
        <v>51024110</v>
      </c>
      <c r="M13" s="127">
        <v>50998550</v>
      </c>
      <c r="N13" s="127">
        <v>13480.71</v>
      </c>
      <c r="O13" s="127">
        <v>19793.12</v>
      </c>
      <c r="P13" s="127">
        <v>129134400</v>
      </c>
      <c r="Q13" s="127">
        <v>114511100</v>
      </c>
      <c r="R13" s="127">
        <v>102400900</v>
      </c>
      <c r="T13" s="147">
        <f t="shared" si="0"/>
        <v>0.11605168546343038</v>
      </c>
      <c r="U13" s="152">
        <f t="shared" si="1"/>
        <v>49451390</v>
      </c>
      <c r="V13" s="152">
        <f t="shared" si="2"/>
        <v>50998550</v>
      </c>
      <c r="W13" s="153">
        <f t="shared" si="3"/>
        <v>1.0312864815326728</v>
      </c>
      <c r="X13" s="153">
        <f t="shared" si="4"/>
        <v>0.53416253398900293</v>
      </c>
      <c r="AD13" s="87"/>
      <c r="AE13" s="87"/>
      <c r="BZ13" s="87"/>
    </row>
    <row r="14" spans="1:78" ht="15" thickBot="1">
      <c r="A14" s="7">
        <v>11</v>
      </c>
      <c r="B14" s="8" t="s">
        <v>981</v>
      </c>
      <c r="C14" s="9" t="s">
        <v>18</v>
      </c>
      <c r="D14" s="10" t="s">
        <v>822</v>
      </c>
      <c r="E14" s="102">
        <v>147.11269999999999</v>
      </c>
      <c r="F14" s="90">
        <v>0.62836919999999996</v>
      </c>
      <c r="G14" s="90" t="s">
        <v>1177</v>
      </c>
      <c r="H14" s="127">
        <v>5441274</v>
      </c>
      <c r="I14" s="127">
        <v>5663862</v>
      </c>
      <c r="J14" s="127">
        <v>5623110</v>
      </c>
      <c r="K14" s="127">
        <v>5288526</v>
      </c>
      <c r="L14" s="127">
        <v>6937290</v>
      </c>
      <c r="M14" s="127">
        <v>6112908</v>
      </c>
      <c r="N14" s="127">
        <v>86842.15</v>
      </c>
      <c r="O14" s="127">
        <v>124867.8</v>
      </c>
      <c r="P14" s="127">
        <v>6681646</v>
      </c>
      <c r="Q14" s="127">
        <v>6876062</v>
      </c>
      <c r="R14" s="127">
        <v>5499826</v>
      </c>
      <c r="T14" s="147">
        <f t="shared" si="0"/>
        <v>0.11724777703817778</v>
      </c>
      <c r="U14" s="152">
        <f t="shared" si="1"/>
        <v>5623110</v>
      </c>
      <c r="V14" s="152">
        <f t="shared" si="2"/>
        <v>6112908</v>
      </c>
      <c r="W14" s="153">
        <f t="shared" si="3"/>
        <v>1.087104467100946</v>
      </c>
      <c r="X14" s="153">
        <f t="shared" si="4"/>
        <v>0.32678190929221534</v>
      </c>
      <c r="AD14" s="87"/>
      <c r="AE14" s="87"/>
      <c r="BZ14" s="87"/>
    </row>
    <row r="15" spans="1:78" ht="15" thickBot="1">
      <c r="A15" s="7">
        <v>12</v>
      </c>
      <c r="B15" s="8" t="s">
        <v>982</v>
      </c>
      <c r="C15" s="9" t="s">
        <v>19</v>
      </c>
      <c r="D15" s="10" t="s">
        <v>822</v>
      </c>
      <c r="E15" s="102">
        <v>150.0582</v>
      </c>
      <c r="F15" s="90">
        <v>0.7217538</v>
      </c>
      <c r="G15" s="90" t="s">
        <v>1177</v>
      </c>
      <c r="H15" s="127">
        <v>17505780</v>
      </c>
      <c r="I15" s="127">
        <v>17075790</v>
      </c>
      <c r="J15" s="127">
        <v>11950610</v>
      </c>
      <c r="K15" s="127">
        <v>15576600</v>
      </c>
      <c r="L15" s="127">
        <v>14565330</v>
      </c>
      <c r="M15" s="127">
        <v>15070965</v>
      </c>
      <c r="N15" s="127">
        <v>21535.39</v>
      </c>
      <c r="O15" s="127">
        <v>37045.65</v>
      </c>
      <c r="P15" s="127">
        <v>21998760</v>
      </c>
      <c r="Q15" s="127">
        <v>19823780</v>
      </c>
      <c r="R15" s="127">
        <v>17767100</v>
      </c>
      <c r="T15" s="147">
        <f t="shared" si="0"/>
        <v>0.10653389990028414</v>
      </c>
      <c r="U15" s="152">
        <f t="shared" si="1"/>
        <v>17075790</v>
      </c>
      <c r="V15" s="152">
        <f t="shared" si="2"/>
        <v>15070965</v>
      </c>
      <c r="W15" s="153">
        <f t="shared" si="3"/>
        <v>0.88259254769471862</v>
      </c>
      <c r="X15" s="153">
        <f t="shared" si="4"/>
        <v>0.81980083279083527</v>
      </c>
      <c r="AD15" s="87"/>
      <c r="AE15" s="87"/>
      <c r="BZ15" s="87"/>
    </row>
    <row r="16" spans="1:78" ht="15" thickBot="1">
      <c r="A16" s="7">
        <v>13</v>
      </c>
      <c r="B16" s="8" t="s">
        <v>983</v>
      </c>
      <c r="C16" s="9" t="s">
        <v>20</v>
      </c>
      <c r="D16" s="10" t="s">
        <v>822</v>
      </c>
      <c r="E16" s="102">
        <v>166.08600000000001</v>
      </c>
      <c r="F16" s="90">
        <v>1.1850149999999999</v>
      </c>
      <c r="G16" s="90" t="s">
        <v>1177</v>
      </c>
      <c r="H16" s="127">
        <v>47273630</v>
      </c>
      <c r="I16" s="127">
        <v>37331000</v>
      </c>
      <c r="J16" s="127">
        <v>69635220</v>
      </c>
      <c r="K16" s="127">
        <v>82489060</v>
      </c>
      <c r="L16" s="127">
        <v>43771470</v>
      </c>
      <c r="M16" s="127">
        <v>63130265</v>
      </c>
      <c r="N16" s="127">
        <v>28205.66</v>
      </c>
      <c r="O16" s="127">
        <v>49108.86</v>
      </c>
      <c r="P16" s="127">
        <v>48936530</v>
      </c>
      <c r="Q16" s="127">
        <v>33313060</v>
      </c>
      <c r="R16" s="127">
        <v>39917840</v>
      </c>
      <c r="T16" s="147">
        <f t="shared" si="0"/>
        <v>0.19259028992013641</v>
      </c>
      <c r="U16" s="152">
        <f t="shared" si="1"/>
        <v>47273630</v>
      </c>
      <c r="V16" s="152">
        <f t="shared" si="2"/>
        <v>63130265</v>
      </c>
      <c r="W16" s="153">
        <f t="shared" si="3"/>
        <v>1.3354224120297087</v>
      </c>
      <c r="X16" s="153">
        <f t="shared" si="4"/>
        <v>0.47011879117539535</v>
      </c>
      <c r="AD16" s="87"/>
      <c r="AE16" s="87"/>
      <c r="BZ16" s="87"/>
    </row>
    <row r="17" spans="1:78" ht="15" thickBot="1">
      <c r="A17" s="7">
        <v>14</v>
      </c>
      <c r="B17" s="8" t="s">
        <v>984</v>
      </c>
      <c r="C17" s="9" t="s">
        <v>21</v>
      </c>
      <c r="D17" s="10" t="s">
        <v>822</v>
      </c>
      <c r="E17" s="102">
        <v>116.07040000000001</v>
      </c>
      <c r="F17" s="90">
        <v>0.73725379999999996</v>
      </c>
      <c r="G17" s="90" t="s">
        <v>1177</v>
      </c>
      <c r="H17" s="127">
        <v>58156500</v>
      </c>
      <c r="I17" s="127">
        <v>60314730</v>
      </c>
      <c r="J17" s="127">
        <v>57808960</v>
      </c>
      <c r="K17" s="127">
        <v>78914390</v>
      </c>
      <c r="L17" s="127">
        <v>65565040</v>
      </c>
      <c r="M17" s="127">
        <v>72239715</v>
      </c>
      <c r="N17" s="127">
        <v>172827.6</v>
      </c>
      <c r="O17" s="127">
        <v>612768.69999999995</v>
      </c>
      <c r="P17" s="127">
        <v>69630020</v>
      </c>
      <c r="Q17" s="127">
        <v>76163640</v>
      </c>
      <c r="R17" s="127">
        <v>74279400</v>
      </c>
      <c r="T17" s="147">
        <f t="shared" si="0"/>
        <v>4.584274208486127E-2</v>
      </c>
      <c r="U17" s="152">
        <f t="shared" si="1"/>
        <v>58156500</v>
      </c>
      <c r="V17" s="152">
        <f t="shared" si="2"/>
        <v>72239715</v>
      </c>
      <c r="W17" s="153">
        <f t="shared" si="3"/>
        <v>1.2421606355265533</v>
      </c>
      <c r="X17" s="153">
        <f t="shared" si="4"/>
        <v>2.6590773800018713E-2</v>
      </c>
      <c r="AD17" s="87"/>
      <c r="AE17" s="87"/>
      <c r="BZ17" s="87"/>
    </row>
    <row r="18" spans="1:78" ht="15" thickBot="1">
      <c r="A18" s="7">
        <v>15</v>
      </c>
      <c r="B18" s="8" t="s">
        <v>985</v>
      </c>
      <c r="C18" s="9" t="s">
        <v>22</v>
      </c>
      <c r="D18" s="10" t="s">
        <v>822</v>
      </c>
      <c r="E18" s="102">
        <v>106.0498</v>
      </c>
      <c r="F18" s="90">
        <v>0.67276919999999996</v>
      </c>
      <c r="G18" s="90" t="s">
        <v>1177</v>
      </c>
      <c r="H18" s="127">
        <v>3320725</v>
      </c>
      <c r="I18" s="127">
        <v>3288205</v>
      </c>
      <c r="J18" s="127">
        <v>3379892</v>
      </c>
      <c r="K18" s="127">
        <v>3609209</v>
      </c>
      <c r="L18" s="127">
        <v>4070455</v>
      </c>
      <c r="M18" s="127">
        <v>3839832</v>
      </c>
      <c r="N18" s="127">
        <v>109179.2</v>
      </c>
      <c r="O18" s="127">
        <v>182259</v>
      </c>
      <c r="P18" s="127">
        <v>3090302</v>
      </c>
      <c r="Q18" s="127">
        <v>3329942</v>
      </c>
      <c r="R18" s="127">
        <v>3121438</v>
      </c>
      <c r="T18" s="147">
        <f t="shared" si="0"/>
        <v>4.0968053707730503E-2</v>
      </c>
      <c r="U18" s="152">
        <f t="shared" si="1"/>
        <v>3320725</v>
      </c>
      <c r="V18" s="152">
        <f t="shared" si="2"/>
        <v>3839832</v>
      </c>
      <c r="W18" s="153">
        <f t="shared" si="3"/>
        <v>1.1563233932349111</v>
      </c>
      <c r="X18" s="153">
        <f t="shared" si="4"/>
        <v>1.9836640841949731E-2</v>
      </c>
      <c r="AD18" s="87"/>
      <c r="AE18" s="87"/>
      <c r="BZ18" s="87"/>
    </row>
    <row r="19" spans="1:78" ht="15" thickBot="1">
      <c r="A19" s="7">
        <v>16</v>
      </c>
      <c r="B19" s="8" t="s">
        <v>986</v>
      </c>
      <c r="C19" s="9" t="s">
        <v>23</v>
      </c>
      <c r="D19" s="10" t="s">
        <v>822</v>
      </c>
      <c r="E19" s="102">
        <v>120.0654</v>
      </c>
      <c r="F19" s="90">
        <v>0.68454619999999999</v>
      </c>
      <c r="G19" s="90" t="s">
        <v>1177</v>
      </c>
      <c r="H19" s="127">
        <v>5123928</v>
      </c>
      <c r="I19" s="127">
        <v>5884824</v>
      </c>
      <c r="J19" s="127">
        <v>5408778</v>
      </c>
      <c r="K19" s="127">
        <v>5778748</v>
      </c>
      <c r="L19" s="127">
        <v>7646696</v>
      </c>
      <c r="M19" s="127">
        <v>6712722</v>
      </c>
      <c r="N19" s="127">
        <v>71232.539999999994</v>
      </c>
      <c r="O19" s="127">
        <v>12674.09</v>
      </c>
      <c r="P19" s="127">
        <v>6138232</v>
      </c>
      <c r="Q19" s="127">
        <v>6427474</v>
      </c>
      <c r="R19" s="127">
        <v>6125132</v>
      </c>
      <c r="T19" s="147">
        <f t="shared" si="0"/>
        <v>2.7430737254132288E-2</v>
      </c>
      <c r="U19" s="152">
        <f t="shared" si="1"/>
        <v>5408778</v>
      </c>
      <c r="V19" s="152">
        <f t="shared" si="2"/>
        <v>6712722</v>
      </c>
      <c r="W19" s="153">
        <f t="shared" si="3"/>
        <v>1.2410792234401191</v>
      </c>
      <c r="X19" s="153">
        <f t="shared" si="4"/>
        <v>0.10056391889027419</v>
      </c>
      <c r="AD19" s="87"/>
      <c r="AE19" s="87"/>
      <c r="BZ19" s="87"/>
    </row>
    <row r="20" spans="1:78" ht="15" thickBot="1">
      <c r="A20" s="7">
        <v>17</v>
      </c>
      <c r="B20" s="8" t="s">
        <v>987</v>
      </c>
      <c r="C20" s="9" t="s">
        <v>824</v>
      </c>
      <c r="D20" s="10" t="s">
        <v>822</v>
      </c>
      <c r="E20" s="102">
        <v>205.09690000000001</v>
      </c>
      <c r="F20" s="90">
        <v>1.7229000000000001</v>
      </c>
      <c r="G20" s="90" t="s">
        <v>1177</v>
      </c>
      <c r="H20" s="127">
        <v>10092830</v>
      </c>
      <c r="I20" s="127">
        <v>10101700</v>
      </c>
      <c r="J20" s="127">
        <v>8586502</v>
      </c>
      <c r="K20" s="127">
        <v>10679670</v>
      </c>
      <c r="L20" s="127">
        <v>11221190</v>
      </c>
      <c r="M20" s="127">
        <v>10950430</v>
      </c>
      <c r="N20" s="127">
        <v>17774.509999999998</v>
      </c>
      <c r="O20" s="127">
        <v>22140.65</v>
      </c>
      <c r="P20" s="127">
        <v>14427780</v>
      </c>
      <c r="Q20" s="127">
        <v>13648710</v>
      </c>
      <c r="R20" s="127">
        <v>14076730</v>
      </c>
      <c r="T20" s="147">
        <f t="shared" si="0"/>
        <v>2.7767856473840384E-2</v>
      </c>
      <c r="U20" s="152">
        <f t="shared" si="1"/>
        <v>10092830</v>
      </c>
      <c r="V20" s="152">
        <f t="shared" si="2"/>
        <v>10950430</v>
      </c>
      <c r="W20" s="153">
        <f t="shared" si="3"/>
        <v>1.0849712122368058</v>
      </c>
      <c r="X20" s="153">
        <f t="shared" si="4"/>
        <v>6.1780975628085023E-2</v>
      </c>
      <c r="AD20" s="87"/>
      <c r="AE20" s="87"/>
      <c r="BZ20" s="87"/>
    </row>
    <row r="21" spans="1:78" ht="15" thickBot="1">
      <c r="A21" s="7">
        <v>18</v>
      </c>
      <c r="B21" s="8" t="s">
        <v>988</v>
      </c>
      <c r="C21" s="9" t="s">
        <v>24</v>
      </c>
      <c r="D21" s="10" t="s">
        <v>822</v>
      </c>
      <c r="E21" s="102">
        <v>182.08080000000001</v>
      </c>
      <c r="F21" s="90">
        <v>0.72185379999999999</v>
      </c>
      <c r="G21" s="90" t="s">
        <v>1177</v>
      </c>
      <c r="H21" s="127">
        <v>21797660</v>
      </c>
      <c r="I21" s="127">
        <v>20757410</v>
      </c>
      <c r="J21" s="127">
        <v>14917560</v>
      </c>
      <c r="K21" s="127">
        <v>18382260</v>
      </c>
      <c r="L21" s="127">
        <v>17208790</v>
      </c>
      <c r="M21" s="127">
        <v>17795525</v>
      </c>
      <c r="N21" s="127">
        <v>41927.449999999997</v>
      </c>
      <c r="O21" s="127">
        <v>75485.039999999994</v>
      </c>
      <c r="P21" s="127">
        <v>26275790</v>
      </c>
      <c r="Q21" s="127">
        <v>24398770</v>
      </c>
      <c r="R21" s="127">
        <v>22430670</v>
      </c>
      <c r="T21" s="147">
        <f t="shared" si="0"/>
        <v>7.8902964009262458E-2</v>
      </c>
      <c r="U21" s="152">
        <f t="shared" si="1"/>
        <v>20757410</v>
      </c>
      <c r="V21" s="152">
        <f t="shared" si="2"/>
        <v>17795525</v>
      </c>
      <c r="W21" s="153">
        <f t="shared" si="3"/>
        <v>0.85730951019419088</v>
      </c>
      <c r="X21" s="153">
        <f t="shared" si="4"/>
        <v>0.56389793840330615</v>
      </c>
      <c r="AD21" s="87"/>
      <c r="AE21" s="87"/>
      <c r="BZ21" s="87"/>
    </row>
    <row r="22" spans="1:78" ht="15" thickBot="1">
      <c r="A22" s="7">
        <v>19</v>
      </c>
      <c r="B22" s="8" t="s">
        <v>989</v>
      </c>
      <c r="C22" s="9" t="s">
        <v>25</v>
      </c>
      <c r="D22" s="10" t="s">
        <v>822</v>
      </c>
      <c r="E22" s="102">
        <v>118.086</v>
      </c>
      <c r="F22" s="90">
        <v>0.71733849999999999</v>
      </c>
      <c r="G22" s="90" t="s">
        <v>1177</v>
      </c>
      <c r="H22" s="127">
        <v>55324960</v>
      </c>
      <c r="I22" s="127">
        <v>57069300</v>
      </c>
      <c r="J22" s="127">
        <v>43690110</v>
      </c>
      <c r="K22" s="127">
        <v>57100260</v>
      </c>
      <c r="L22" s="127">
        <v>53757410</v>
      </c>
      <c r="M22" s="127">
        <v>55428835</v>
      </c>
      <c r="N22" s="127">
        <v>1085862</v>
      </c>
      <c r="O22" s="127">
        <v>940914.2</v>
      </c>
      <c r="P22" s="127">
        <v>57137140</v>
      </c>
      <c r="Q22" s="127">
        <v>65343290</v>
      </c>
      <c r="R22" s="127">
        <v>62245840</v>
      </c>
      <c r="T22" s="147">
        <f t="shared" si="0"/>
        <v>6.729875949724555E-2</v>
      </c>
      <c r="U22" s="152">
        <f t="shared" si="1"/>
        <v>55324960</v>
      </c>
      <c r="V22" s="152">
        <f t="shared" si="2"/>
        <v>55428835</v>
      </c>
      <c r="W22" s="153">
        <f t="shared" si="3"/>
        <v>1.0018775431559281</v>
      </c>
      <c r="X22" s="153">
        <f t="shared" si="4"/>
        <v>0.47411316974252177</v>
      </c>
      <c r="AD22" s="87"/>
      <c r="AE22" s="87"/>
      <c r="BZ22" s="87"/>
    </row>
    <row r="23" spans="1:78" ht="15" thickBot="1">
      <c r="A23" s="7">
        <v>20</v>
      </c>
      <c r="B23" s="8" t="s">
        <v>990</v>
      </c>
      <c r="C23" s="9" t="s">
        <v>26</v>
      </c>
      <c r="D23" s="10" t="s">
        <v>822</v>
      </c>
      <c r="E23" s="102">
        <v>241.03039999999999</v>
      </c>
      <c r="F23" s="90">
        <v>0.68403849999999999</v>
      </c>
      <c r="G23" s="90" t="s">
        <v>1177</v>
      </c>
      <c r="H23" s="127">
        <v>4392290</v>
      </c>
      <c r="I23" s="127">
        <v>3944892</v>
      </c>
      <c r="J23" s="127">
        <v>4221124</v>
      </c>
      <c r="K23" s="127">
        <v>3995601</v>
      </c>
      <c r="L23" s="127">
        <v>4212736</v>
      </c>
      <c r="M23" s="127">
        <v>4104168.5</v>
      </c>
      <c r="N23" s="127">
        <v>80478.47</v>
      </c>
      <c r="O23" s="127">
        <v>170879.3</v>
      </c>
      <c r="P23" s="127">
        <v>3694388</v>
      </c>
      <c r="Q23" s="127">
        <v>3339325</v>
      </c>
      <c r="R23" s="127">
        <v>3923302</v>
      </c>
      <c r="T23" s="147">
        <f t="shared" si="0"/>
        <v>8.0564989356087233E-2</v>
      </c>
      <c r="U23" s="152">
        <f t="shared" si="1"/>
        <v>4221124</v>
      </c>
      <c r="V23" s="152">
        <f t="shared" si="2"/>
        <v>4104168.5</v>
      </c>
      <c r="W23" s="153">
        <f t="shared" si="3"/>
        <v>0.97229280637100446</v>
      </c>
      <c r="X23" s="153">
        <f t="shared" si="4"/>
        <v>0.60131021583313815</v>
      </c>
      <c r="AD23" s="87"/>
      <c r="AE23" s="87"/>
      <c r="BZ23" s="87"/>
    </row>
    <row r="24" spans="1:78" ht="15" thickBot="1">
      <c r="A24" s="7">
        <v>21</v>
      </c>
      <c r="B24" s="11" t="s">
        <v>816</v>
      </c>
      <c r="C24" s="12" t="s">
        <v>817</v>
      </c>
      <c r="D24" s="13" t="s">
        <v>31</v>
      </c>
      <c r="E24" s="103">
        <v>136.0617</v>
      </c>
      <c r="F24" s="91">
        <v>0.71831540000000005</v>
      </c>
      <c r="G24" s="91" t="s">
        <v>1177</v>
      </c>
      <c r="H24" s="128">
        <v>99194.65</v>
      </c>
      <c r="I24" s="128">
        <v>70234.63</v>
      </c>
      <c r="J24" s="128">
        <v>106423.7</v>
      </c>
      <c r="K24" s="128">
        <v>52115.19</v>
      </c>
      <c r="L24" s="128">
        <v>81529.23</v>
      </c>
      <c r="M24" s="128">
        <v>66822.209999999992</v>
      </c>
      <c r="N24" s="128">
        <v>50722.2</v>
      </c>
      <c r="O24" s="128">
        <v>51302.04</v>
      </c>
      <c r="P24" s="128">
        <v>159912.1</v>
      </c>
      <c r="Q24" s="128">
        <v>135804.1</v>
      </c>
      <c r="R24" s="128">
        <v>98370.52</v>
      </c>
      <c r="T24" s="147">
        <f t="shared" si="0"/>
        <v>0.23606712606982355</v>
      </c>
      <c r="U24" s="152">
        <f t="shared" si="1"/>
        <v>99194.65</v>
      </c>
      <c r="V24" s="152">
        <f t="shared" si="2"/>
        <v>66822.209999999992</v>
      </c>
      <c r="W24" s="153">
        <f t="shared" si="3"/>
        <v>0.67364731868099736</v>
      </c>
      <c r="X24" s="153">
        <f t="shared" si="4"/>
        <v>0.14581390736687189</v>
      </c>
      <c r="AD24" s="87"/>
      <c r="AE24" s="87"/>
      <c r="BZ24" s="87"/>
    </row>
    <row r="25" spans="1:78" ht="15" thickBot="1">
      <c r="A25" s="7">
        <v>22</v>
      </c>
      <c r="B25" s="11" t="s">
        <v>38</v>
      </c>
      <c r="C25" s="12" t="s">
        <v>39</v>
      </c>
      <c r="D25" s="13" t="s">
        <v>31</v>
      </c>
      <c r="E25" s="103">
        <v>152.0547</v>
      </c>
      <c r="F25" s="91">
        <v>0.71995379999999998</v>
      </c>
      <c r="G25" s="91" t="s">
        <v>1177</v>
      </c>
      <c r="H25" s="128">
        <v>637478.80000000005</v>
      </c>
      <c r="I25" s="128">
        <v>600627.4</v>
      </c>
      <c r="J25" s="128">
        <v>496675.8</v>
      </c>
      <c r="K25" s="128">
        <v>554852.9</v>
      </c>
      <c r="L25" s="128">
        <v>529831.9</v>
      </c>
      <c r="M25" s="128">
        <v>542342.40000000002</v>
      </c>
      <c r="N25" s="128">
        <v>15162.51</v>
      </c>
      <c r="O25" s="128">
        <v>13342.24</v>
      </c>
      <c r="P25" s="128">
        <v>786577.2</v>
      </c>
      <c r="Q25" s="128">
        <v>646318.19999999995</v>
      </c>
      <c r="R25" s="128">
        <v>627822.80000000005</v>
      </c>
      <c r="T25" s="147">
        <f t="shared" si="0"/>
        <v>0.12638074277945718</v>
      </c>
      <c r="U25" s="152">
        <f t="shared" si="1"/>
        <v>600627.4</v>
      </c>
      <c r="V25" s="152">
        <f t="shared" si="2"/>
        <v>542342.40000000002</v>
      </c>
      <c r="W25" s="153">
        <f t="shared" si="3"/>
        <v>0.90295980503053974</v>
      </c>
      <c r="X25" s="153">
        <f t="shared" si="4"/>
        <v>0.44829378854802449</v>
      </c>
      <c r="AD25" s="87"/>
      <c r="AE25" s="87"/>
      <c r="BZ25" s="87"/>
    </row>
    <row r="26" spans="1:78" ht="15" thickBot="1">
      <c r="A26" s="7">
        <v>23</v>
      </c>
      <c r="B26" s="11" t="s">
        <v>53</v>
      </c>
      <c r="C26" s="12" t="s">
        <v>54</v>
      </c>
      <c r="D26" s="13" t="s">
        <v>31</v>
      </c>
      <c r="E26" s="103">
        <v>244.09229999999999</v>
      </c>
      <c r="F26" s="91">
        <v>0.70740000000000003</v>
      </c>
      <c r="G26" s="91" t="s">
        <v>1177</v>
      </c>
      <c r="H26" s="128">
        <v>63757.11</v>
      </c>
      <c r="I26" s="128">
        <v>82567.45</v>
      </c>
      <c r="J26" s="128">
        <v>73927.72</v>
      </c>
      <c r="K26" s="128">
        <v>131222.79999999999</v>
      </c>
      <c r="L26" s="128">
        <v>153355.6</v>
      </c>
      <c r="M26" s="128">
        <v>142289.20000000001</v>
      </c>
      <c r="N26" s="128">
        <v>2070.7959999999998</v>
      </c>
      <c r="O26" s="128">
        <v>6383.5159999999996</v>
      </c>
      <c r="P26" s="128">
        <v>128776.8</v>
      </c>
      <c r="Q26" s="128">
        <v>90537.79</v>
      </c>
      <c r="R26" s="128">
        <v>102725.9</v>
      </c>
      <c r="T26" s="147">
        <f t="shared" si="0"/>
        <v>0.18196925224190852</v>
      </c>
      <c r="U26" s="152">
        <f t="shared" si="1"/>
        <v>73927.72</v>
      </c>
      <c r="V26" s="152">
        <f t="shared" si="2"/>
        <v>142289.20000000001</v>
      </c>
      <c r="W26" s="153">
        <f t="shared" si="3"/>
        <v>1.9247069975917019</v>
      </c>
      <c r="X26" s="153">
        <f t="shared" si="4"/>
        <v>1.1995383017858058E-3</v>
      </c>
      <c r="AD26" s="87"/>
      <c r="AE26" s="87"/>
      <c r="BZ26" s="87"/>
    </row>
    <row r="27" spans="1:78" ht="15" thickBot="1">
      <c r="A27" s="7">
        <v>24</v>
      </c>
      <c r="B27" s="11" t="s">
        <v>1026</v>
      </c>
      <c r="C27" s="12" t="s">
        <v>1027</v>
      </c>
      <c r="D27" s="13" t="s">
        <v>31</v>
      </c>
      <c r="E27" s="103">
        <v>112.0504</v>
      </c>
      <c r="F27" s="91">
        <v>0.71160000000000001</v>
      </c>
      <c r="G27" s="91" t="s">
        <v>1177</v>
      </c>
      <c r="H27" s="128">
        <v>241684.3</v>
      </c>
      <c r="I27" s="128">
        <v>302979.20000000001</v>
      </c>
      <c r="J27" s="128">
        <v>260688.2</v>
      </c>
      <c r="K27" s="128">
        <v>364596.3</v>
      </c>
      <c r="L27" s="128">
        <v>328434.8</v>
      </c>
      <c r="M27" s="128">
        <v>346515.55</v>
      </c>
      <c r="N27" s="128">
        <v>15702.28</v>
      </c>
      <c r="O27" s="128">
        <v>15879.51</v>
      </c>
      <c r="P27" s="128">
        <v>319830.40000000002</v>
      </c>
      <c r="Q27" s="128">
        <v>384089.1</v>
      </c>
      <c r="R27" s="128">
        <v>359845.3</v>
      </c>
      <c r="T27" s="147">
        <f t="shared" si="0"/>
        <v>9.1515456524248778E-2</v>
      </c>
      <c r="U27" s="152">
        <f t="shared" si="1"/>
        <v>260688.2</v>
      </c>
      <c r="V27" s="152">
        <f t="shared" si="2"/>
        <v>346515.55</v>
      </c>
      <c r="W27" s="153">
        <f t="shared" si="3"/>
        <v>1.329233735934346</v>
      </c>
      <c r="X27" s="153">
        <f t="shared" si="4"/>
        <v>2.0229377937234831E-2</v>
      </c>
      <c r="AD27" s="87"/>
      <c r="AE27" s="87"/>
      <c r="BZ27" s="87"/>
    </row>
    <row r="28" spans="1:78" ht="15" thickBot="1">
      <c r="A28" s="7">
        <v>25</v>
      </c>
      <c r="B28" s="11" t="s">
        <v>58</v>
      </c>
      <c r="C28" s="12" t="s">
        <v>59</v>
      </c>
      <c r="D28" s="13" t="s">
        <v>31</v>
      </c>
      <c r="E28" s="103">
        <v>127.05</v>
      </c>
      <c r="F28" s="91">
        <v>1.1320539999999999</v>
      </c>
      <c r="G28" s="91" t="s">
        <v>1177</v>
      </c>
      <c r="H28" s="128">
        <v>175507.1</v>
      </c>
      <c r="I28" s="128">
        <v>207184.5</v>
      </c>
      <c r="J28" s="128">
        <v>284092.2</v>
      </c>
      <c r="K28" s="128">
        <v>270470.90000000002</v>
      </c>
      <c r="L28" s="128">
        <v>242130.3</v>
      </c>
      <c r="M28" s="128">
        <v>256300.6</v>
      </c>
      <c r="N28" s="128">
        <v>11635.33</v>
      </c>
      <c r="O28" s="128">
        <v>11233.49</v>
      </c>
      <c r="P28" s="128">
        <v>249644.5</v>
      </c>
      <c r="Q28" s="128">
        <v>254300.4</v>
      </c>
      <c r="R28" s="128">
        <v>262368.7</v>
      </c>
      <c r="T28" s="147">
        <f t="shared" si="0"/>
        <v>2.5203429698818548E-2</v>
      </c>
      <c r="U28" s="152">
        <f t="shared" si="1"/>
        <v>207184.5</v>
      </c>
      <c r="V28" s="152">
        <f t="shared" si="2"/>
        <v>256300.6</v>
      </c>
      <c r="W28" s="153">
        <f t="shared" si="3"/>
        <v>1.237064548747614</v>
      </c>
      <c r="X28" s="153">
        <f t="shared" si="4"/>
        <v>0.3639766211373911</v>
      </c>
      <c r="AD28" s="87"/>
      <c r="AE28" s="87"/>
      <c r="BZ28" s="87"/>
    </row>
    <row r="29" spans="1:78" ht="15" thickBot="1">
      <c r="A29" s="7">
        <v>26</v>
      </c>
      <c r="B29" s="11" t="s">
        <v>1006</v>
      </c>
      <c r="C29" s="12" t="s">
        <v>1007</v>
      </c>
      <c r="D29" s="13" t="s">
        <v>31</v>
      </c>
      <c r="E29" s="103">
        <v>402.99990000000003</v>
      </c>
      <c r="F29" s="91">
        <v>1.2647390000000001</v>
      </c>
      <c r="G29" s="91" t="s">
        <v>1178</v>
      </c>
      <c r="H29" s="128">
        <v>432268.9</v>
      </c>
      <c r="I29" s="128">
        <v>441400.6</v>
      </c>
      <c r="J29" s="128">
        <v>475999.5</v>
      </c>
      <c r="K29" s="128">
        <v>514476.1</v>
      </c>
      <c r="L29" s="128">
        <v>411683.5</v>
      </c>
      <c r="M29" s="128">
        <v>463079.8</v>
      </c>
      <c r="N29" s="128">
        <v>0</v>
      </c>
      <c r="O29" s="128">
        <v>0</v>
      </c>
      <c r="P29" s="128">
        <v>596569.19999999995</v>
      </c>
      <c r="Q29" s="128">
        <v>589372.6</v>
      </c>
      <c r="R29" s="128">
        <v>585039.80000000005</v>
      </c>
      <c r="T29" s="147">
        <f t="shared" si="0"/>
        <v>9.8651677273144667E-3</v>
      </c>
      <c r="U29" s="152">
        <f t="shared" si="1"/>
        <v>441400.6</v>
      </c>
      <c r="V29" s="152">
        <f t="shared" si="2"/>
        <v>463079.8</v>
      </c>
      <c r="W29" s="153">
        <f t="shared" si="3"/>
        <v>1.0491145684894856</v>
      </c>
      <c r="X29" s="153">
        <f t="shared" si="4"/>
        <v>0.70584051346143917</v>
      </c>
      <c r="AD29" s="87"/>
      <c r="AE29" s="87"/>
      <c r="BZ29" s="87"/>
    </row>
    <row r="30" spans="1:78" ht="15" thickBot="1">
      <c r="A30" s="7">
        <v>27</v>
      </c>
      <c r="B30" s="11" t="s">
        <v>34</v>
      </c>
      <c r="C30" s="12" t="s">
        <v>35</v>
      </c>
      <c r="D30" s="13" t="s">
        <v>31</v>
      </c>
      <c r="E30" s="103">
        <v>137.04560000000001</v>
      </c>
      <c r="F30" s="91">
        <v>0.71916150000000001</v>
      </c>
      <c r="G30" s="91" t="s">
        <v>1177</v>
      </c>
      <c r="H30" s="128">
        <v>6525488</v>
      </c>
      <c r="I30" s="128">
        <v>6053628</v>
      </c>
      <c r="J30" s="128">
        <v>4795910</v>
      </c>
      <c r="K30" s="128">
        <v>4085923</v>
      </c>
      <c r="L30" s="128">
        <v>3659422</v>
      </c>
      <c r="M30" s="128">
        <v>3872672.5</v>
      </c>
      <c r="N30" s="128">
        <v>69520.399999999994</v>
      </c>
      <c r="O30" s="128">
        <v>88093.04</v>
      </c>
      <c r="P30" s="128">
        <v>4942720</v>
      </c>
      <c r="Q30" s="128">
        <v>5730098</v>
      </c>
      <c r="R30" s="128">
        <v>5048690</v>
      </c>
      <c r="T30" s="147">
        <f t="shared" si="0"/>
        <v>8.1537937944468702E-2</v>
      </c>
      <c r="U30" s="152">
        <f t="shared" si="1"/>
        <v>6053628</v>
      </c>
      <c r="V30" s="152">
        <f t="shared" si="2"/>
        <v>3872672.5</v>
      </c>
      <c r="W30" s="153">
        <f t="shared" si="3"/>
        <v>0.63972753198577781</v>
      </c>
      <c r="X30" s="153">
        <f t="shared" si="4"/>
        <v>2.2431597671463795E-2</v>
      </c>
      <c r="AD30" s="87"/>
      <c r="AE30" s="87"/>
      <c r="BZ30" s="87"/>
    </row>
    <row r="31" spans="1:78" ht="15" thickBot="1">
      <c r="A31" s="7">
        <v>28</v>
      </c>
      <c r="B31" s="11" t="s">
        <v>36</v>
      </c>
      <c r="C31" s="12" t="s">
        <v>37</v>
      </c>
      <c r="D31" s="13" t="s">
        <v>31</v>
      </c>
      <c r="E31" s="103">
        <v>153.03989999999999</v>
      </c>
      <c r="F31" s="91">
        <v>0.70690010000000003</v>
      </c>
      <c r="G31" s="91" t="s">
        <v>1177</v>
      </c>
      <c r="H31" s="128">
        <v>1449263</v>
      </c>
      <c r="I31" s="128">
        <v>1283590</v>
      </c>
      <c r="J31" s="128">
        <v>968799.7</v>
      </c>
      <c r="K31" s="128">
        <v>911349.7</v>
      </c>
      <c r="L31" s="128">
        <v>814403.7</v>
      </c>
      <c r="M31" s="128">
        <v>862876.7</v>
      </c>
      <c r="N31" s="128">
        <v>0</v>
      </c>
      <c r="O31" s="128">
        <v>2192.538</v>
      </c>
      <c r="P31" s="128">
        <v>1239738</v>
      </c>
      <c r="Q31" s="128">
        <v>1191696</v>
      </c>
      <c r="R31" s="128">
        <v>1490666</v>
      </c>
      <c r="T31" s="147">
        <f t="shared" si="0"/>
        <v>0.12280337192263616</v>
      </c>
      <c r="U31" s="152">
        <f t="shared" si="1"/>
        <v>1283590</v>
      </c>
      <c r="V31" s="152">
        <f t="shared" si="2"/>
        <v>862876.7</v>
      </c>
      <c r="W31" s="153">
        <f t="shared" si="3"/>
        <v>0.67223700714402568</v>
      </c>
      <c r="X31" s="153">
        <f t="shared" si="4"/>
        <v>6.1162352785531372E-2</v>
      </c>
      <c r="AD31" s="87"/>
      <c r="AE31" s="87"/>
      <c r="BZ31" s="87"/>
    </row>
    <row r="32" spans="1:78" ht="15" thickBot="1">
      <c r="A32" s="7">
        <v>29</v>
      </c>
      <c r="B32" s="11" t="s">
        <v>40</v>
      </c>
      <c r="C32" s="12" t="s">
        <v>41</v>
      </c>
      <c r="D32" s="13" t="s">
        <v>31</v>
      </c>
      <c r="E32" s="103">
        <v>177.06139999999999</v>
      </c>
      <c r="F32" s="91">
        <v>0.63974609999999998</v>
      </c>
      <c r="G32" s="91" t="s">
        <v>1177</v>
      </c>
      <c r="H32" s="128">
        <v>1357046</v>
      </c>
      <c r="I32" s="128">
        <v>1305071</v>
      </c>
      <c r="J32" s="128">
        <v>1386925</v>
      </c>
      <c r="K32" s="128">
        <v>1634246</v>
      </c>
      <c r="L32" s="128">
        <v>1676718</v>
      </c>
      <c r="M32" s="128">
        <v>1655482</v>
      </c>
      <c r="N32" s="128">
        <v>1818.604</v>
      </c>
      <c r="O32" s="128">
        <v>4869.7460000000001</v>
      </c>
      <c r="P32" s="128">
        <v>1429791</v>
      </c>
      <c r="Q32" s="128">
        <v>1594568</v>
      </c>
      <c r="R32" s="128">
        <v>1635107</v>
      </c>
      <c r="T32" s="147">
        <f t="shared" si="0"/>
        <v>7.0013895857320901E-2</v>
      </c>
      <c r="U32" s="152">
        <f t="shared" si="1"/>
        <v>1357046</v>
      </c>
      <c r="V32" s="152">
        <f t="shared" si="2"/>
        <v>1655482</v>
      </c>
      <c r="W32" s="153">
        <f t="shared" si="3"/>
        <v>1.2199159055772613</v>
      </c>
      <c r="X32" s="153">
        <f t="shared" si="4"/>
        <v>3.401744894484728E-4</v>
      </c>
      <c r="AD32" s="87"/>
      <c r="AE32" s="87"/>
      <c r="BZ32" s="87"/>
    </row>
    <row r="33" spans="1:78" ht="15" thickBot="1">
      <c r="A33" s="7">
        <v>30</v>
      </c>
      <c r="B33" s="11" t="s">
        <v>42</v>
      </c>
      <c r="C33" s="12" t="s">
        <v>43</v>
      </c>
      <c r="D33" s="13" t="s">
        <v>31</v>
      </c>
      <c r="E33" s="103">
        <v>157.03550000000001</v>
      </c>
      <c r="F33" s="91">
        <v>0.68656620000000002</v>
      </c>
      <c r="G33" s="91" t="s">
        <v>1178</v>
      </c>
      <c r="H33" s="128">
        <v>1056986</v>
      </c>
      <c r="I33" s="128">
        <v>1113946</v>
      </c>
      <c r="J33" s="128">
        <v>1210325</v>
      </c>
      <c r="K33" s="128">
        <v>1056363</v>
      </c>
      <c r="L33" s="128">
        <v>925074.1</v>
      </c>
      <c r="M33" s="128">
        <v>990718.55</v>
      </c>
      <c r="N33" s="128">
        <v>0</v>
      </c>
      <c r="O33" s="128">
        <v>1213.665</v>
      </c>
      <c r="P33" s="128">
        <v>1698770</v>
      </c>
      <c r="Q33" s="128">
        <v>1641040</v>
      </c>
      <c r="R33" s="128">
        <v>1616324</v>
      </c>
      <c r="T33" s="147">
        <f t="shared" si="0"/>
        <v>2.5610878286006899E-2</v>
      </c>
      <c r="U33" s="152">
        <f t="shared" si="1"/>
        <v>1113946</v>
      </c>
      <c r="V33" s="152">
        <f t="shared" si="2"/>
        <v>990718.55</v>
      </c>
      <c r="W33" s="153">
        <f t="shared" si="3"/>
        <v>0.88937753715171119</v>
      </c>
      <c r="X33" s="153">
        <f t="shared" si="4"/>
        <v>8.0658533215505188E-2</v>
      </c>
      <c r="AD33" s="87"/>
      <c r="AE33" s="87"/>
      <c r="BZ33" s="87"/>
    </row>
    <row r="34" spans="1:78" ht="15" thickBot="1">
      <c r="A34" s="7">
        <v>31</v>
      </c>
      <c r="B34" s="11" t="s">
        <v>44</v>
      </c>
      <c r="C34" s="12" t="s">
        <v>45</v>
      </c>
      <c r="D34" s="13" t="s">
        <v>31</v>
      </c>
      <c r="E34" s="103">
        <v>183.01480000000001</v>
      </c>
      <c r="F34" s="91">
        <v>0.62243610000000005</v>
      </c>
      <c r="G34" s="91" t="s">
        <v>1178</v>
      </c>
      <c r="H34" s="128">
        <v>32763.55</v>
      </c>
      <c r="I34" s="128">
        <v>46725.23</v>
      </c>
      <c r="J34" s="128">
        <v>46134.98</v>
      </c>
      <c r="K34" s="128">
        <v>42146.5</v>
      </c>
      <c r="L34" s="128">
        <v>44268.85</v>
      </c>
      <c r="M34" s="128">
        <v>43207.675000000003</v>
      </c>
      <c r="N34" s="128">
        <v>0</v>
      </c>
      <c r="O34" s="128">
        <v>0</v>
      </c>
      <c r="P34" s="128">
        <v>53599.34</v>
      </c>
      <c r="Q34" s="128">
        <v>67707.16</v>
      </c>
      <c r="R34" s="128">
        <v>53221.77</v>
      </c>
      <c r="T34" s="147">
        <f t="shared" si="0"/>
        <v>0.14191925520882198</v>
      </c>
      <c r="U34" s="152">
        <f t="shared" si="1"/>
        <v>46134.98</v>
      </c>
      <c r="V34" s="152">
        <f t="shared" si="2"/>
        <v>43207.675000000003</v>
      </c>
      <c r="W34" s="153">
        <f t="shared" si="3"/>
        <v>0.93654912172932558</v>
      </c>
      <c r="X34" s="153">
        <f t="shared" si="4"/>
        <v>0.78635569355361601</v>
      </c>
      <c r="AD34" s="87"/>
      <c r="AE34" s="87"/>
      <c r="BZ34" s="87"/>
    </row>
    <row r="35" spans="1:78" ht="15" thickBot="1">
      <c r="A35" s="7">
        <v>32</v>
      </c>
      <c r="B35" s="11" t="s">
        <v>134</v>
      </c>
      <c r="C35" s="12" t="s">
        <v>135</v>
      </c>
      <c r="D35" s="13" t="s">
        <v>31</v>
      </c>
      <c r="E35" s="103">
        <v>167.01939999999999</v>
      </c>
      <c r="F35" s="91">
        <v>0.65289560000000002</v>
      </c>
      <c r="G35" s="91" t="s">
        <v>1178</v>
      </c>
      <c r="H35" s="128">
        <v>186301.9</v>
      </c>
      <c r="I35" s="128">
        <v>228661</v>
      </c>
      <c r="J35" s="128">
        <v>242603.6</v>
      </c>
      <c r="K35" s="128">
        <v>205554.6</v>
      </c>
      <c r="L35" s="128">
        <v>283628.79999999999</v>
      </c>
      <c r="M35" s="128">
        <v>244591.7</v>
      </c>
      <c r="N35" s="128">
        <v>3907.76</v>
      </c>
      <c r="O35" s="128">
        <v>4408.0330000000004</v>
      </c>
      <c r="P35" s="128">
        <v>549744.19999999995</v>
      </c>
      <c r="Q35" s="128">
        <v>476448.8</v>
      </c>
      <c r="R35" s="128">
        <v>330896.2</v>
      </c>
      <c r="T35" s="147">
        <f t="shared" si="0"/>
        <v>0.24624990262309135</v>
      </c>
      <c r="U35" s="152">
        <f t="shared" si="1"/>
        <v>228661</v>
      </c>
      <c r="V35" s="152">
        <f t="shared" si="2"/>
        <v>244591.7</v>
      </c>
      <c r="W35" s="153">
        <f t="shared" si="3"/>
        <v>1.0696695107604708</v>
      </c>
      <c r="X35" s="153">
        <f t="shared" si="4"/>
        <v>0.41843796692721114</v>
      </c>
      <c r="AD35" s="87"/>
      <c r="AE35" s="87"/>
      <c r="BZ35" s="87"/>
    </row>
    <row r="36" spans="1:78" ht="15" thickBot="1">
      <c r="A36" s="7">
        <v>33</v>
      </c>
      <c r="B36" s="11" t="s">
        <v>992</v>
      </c>
      <c r="C36" s="12" t="s">
        <v>55</v>
      </c>
      <c r="D36" s="13" t="s">
        <v>31</v>
      </c>
      <c r="E36" s="103">
        <v>306.04880000000003</v>
      </c>
      <c r="F36" s="91">
        <v>0.70100010000000001</v>
      </c>
      <c r="G36" s="91" t="s">
        <v>1177</v>
      </c>
      <c r="H36" s="128">
        <v>71926.240000000005</v>
      </c>
      <c r="I36" s="128">
        <v>139578</v>
      </c>
      <c r="J36" s="128">
        <v>79318.679999999993</v>
      </c>
      <c r="K36" s="128">
        <v>71821.06</v>
      </c>
      <c r="L36" s="128">
        <v>75151.100000000006</v>
      </c>
      <c r="M36" s="128">
        <v>73486.080000000002</v>
      </c>
      <c r="N36" s="128">
        <v>8004.7870000000003</v>
      </c>
      <c r="O36" s="128">
        <v>4312.0349999999999</v>
      </c>
      <c r="P36" s="128">
        <v>73313.460000000006</v>
      </c>
      <c r="Q36" s="128">
        <v>66355.740000000005</v>
      </c>
      <c r="R36" s="128">
        <v>57015.5</v>
      </c>
      <c r="T36" s="147">
        <f t="shared" ref="T36:T67" si="5">STDEV(P36:R36)/AVERAGE(P36:R36)</f>
        <v>0.12473699153389366</v>
      </c>
      <c r="U36" s="152">
        <f t="shared" si="1"/>
        <v>79318.679999999993</v>
      </c>
      <c r="V36" s="152">
        <f t="shared" si="2"/>
        <v>73486.080000000002</v>
      </c>
      <c r="W36" s="153">
        <f t="shared" si="3"/>
        <v>0.92646624981656289</v>
      </c>
      <c r="X36" s="153">
        <f t="shared" si="4"/>
        <v>0.33555515691848081</v>
      </c>
      <c r="AD36" s="87"/>
      <c r="AE36" s="87"/>
      <c r="BZ36" s="87"/>
    </row>
    <row r="37" spans="1:78" ht="15" thickBot="1">
      <c r="A37" s="7">
        <v>34</v>
      </c>
      <c r="B37" s="11" t="s">
        <v>56</v>
      </c>
      <c r="C37" s="12" t="s">
        <v>57</v>
      </c>
      <c r="D37" s="13" t="s">
        <v>31</v>
      </c>
      <c r="E37" s="103">
        <v>129.0658</v>
      </c>
      <c r="F37" s="91">
        <v>0.69076930000000003</v>
      </c>
      <c r="G37" s="91" t="s">
        <v>1177</v>
      </c>
      <c r="H37" s="128">
        <v>890573</v>
      </c>
      <c r="I37" s="128">
        <v>944456.7</v>
      </c>
      <c r="J37" s="128">
        <v>843627.9</v>
      </c>
      <c r="K37" s="128">
        <v>944242.9</v>
      </c>
      <c r="L37" s="128">
        <v>888752.7</v>
      </c>
      <c r="M37" s="128">
        <v>916497.8</v>
      </c>
      <c r="N37" s="128">
        <v>30991.54</v>
      </c>
      <c r="O37" s="128">
        <v>26585.84</v>
      </c>
      <c r="P37" s="128">
        <v>997353.8</v>
      </c>
      <c r="Q37" s="128">
        <v>868830.6</v>
      </c>
      <c r="R37" s="128">
        <v>1116852</v>
      </c>
      <c r="T37" s="147">
        <f t="shared" si="5"/>
        <v>0.12474342966227697</v>
      </c>
      <c r="U37" s="152">
        <f t="shared" si="1"/>
        <v>890573</v>
      </c>
      <c r="V37" s="152">
        <f t="shared" si="2"/>
        <v>916497.8</v>
      </c>
      <c r="W37" s="153">
        <f t="shared" si="3"/>
        <v>1.0291102469982809</v>
      </c>
      <c r="X37" s="153">
        <f t="shared" si="4"/>
        <v>0.51675360207759247</v>
      </c>
      <c r="AD37" s="87"/>
      <c r="AE37" s="87"/>
      <c r="BZ37" s="87"/>
    </row>
    <row r="38" spans="1:78" ht="15" thickBot="1">
      <c r="A38" s="7">
        <v>35</v>
      </c>
      <c r="B38" s="11" t="s">
        <v>68</v>
      </c>
      <c r="C38" s="12" t="s">
        <v>69</v>
      </c>
      <c r="D38" s="13" t="s">
        <v>31</v>
      </c>
      <c r="E38" s="103">
        <v>123.0551</v>
      </c>
      <c r="F38" s="91">
        <v>0.83088329999999999</v>
      </c>
      <c r="G38" s="91" t="s">
        <v>1177</v>
      </c>
      <c r="H38" s="128">
        <v>3529764</v>
      </c>
      <c r="I38" s="128">
        <v>3714511</v>
      </c>
      <c r="J38" s="128">
        <v>3785168</v>
      </c>
      <c r="K38" s="128">
        <v>3592455</v>
      </c>
      <c r="L38" s="128">
        <v>4279828</v>
      </c>
      <c r="M38" s="128">
        <v>3936141.5</v>
      </c>
      <c r="N38" s="128">
        <v>0</v>
      </c>
      <c r="O38" s="128">
        <v>198310.5</v>
      </c>
      <c r="P38" s="128">
        <v>4888572</v>
      </c>
      <c r="Q38" s="128">
        <v>5086746</v>
      </c>
      <c r="R38" s="128">
        <v>4055950</v>
      </c>
      <c r="T38" s="147">
        <f t="shared" si="5"/>
        <v>0.11694717450037971</v>
      </c>
      <c r="U38" s="152">
        <f t="shared" si="1"/>
        <v>3714511</v>
      </c>
      <c r="V38" s="152">
        <f t="shared" si="2"/>
        <v>3936141.5</v>
      </c>
      <c r="W38" s="153">
        <f t="shared" si="3"/>
        <v>1.0596661310196684</v>
      </c>
      <c r="X38" s="153">
        <f t="shared" si="4"/>
        <v>0.28888490284065227</v>
      </c>
      <c r="AD38" s="87"/>
      <c r="AE38" s="87"/>
      <c r="BZ38" s="87"/>
    </row>
    <row r="39" spans="1:78" ht="15" thickBot="1">
      <c r="A39" s="7">
        <v>36</v>
      </c>
      <c r="B39" s="11" t="s">
        <v>998</v>
      </c>
      <c r="C39" s="12" t="s">
        <v>47</v>
      </c>
      <c r="D39" s="13" t="s">
        <v>438</v>
      </c>
      <c r="E39" s="103">
        <v>96.968029999999999</v>
      </c>
      <c r="F39" s="91">
        <v>0.59858020000000001</v>
      </c>
      <c r="G39" s="91" t="s">
        <v>1178</v>
      </c>
      <c r="H39" s="128">
        <v>56408780</v>
      </c>
      <c r="I39" s="128">
        <v>84417940</v>
      </c>
      <c r="J39" s="128">
        <v>71182400</v>
      </c>
      <c r="K39" s="128">
        <v>60541160</v>
      </c>
      <c r="L39" s="128">
        <v>78960330</v>
      </c>
      <c r="M39" s="128">
        <v>69750745</v>
      </c>
      <c r="N39" s="128">
        <v>91128.74</v>
      </c>
      <c r="O39" s="128">
        <v>179754.2</v>
      </c>
      <c r="P39" s="128">
        <v>103134100</v>
      </c>
      <c r="Q39" s="128">
        <v>101961500</v>
      </c>
      <c r="R39" s="128">
        <v>94942660</v>
      </c>
      <c r="T39" s="147">
        <f t="shared" si="5"/>
        <v>4.4292356278336782E-2</v>
      </c>
      <c r="U39" s="152">
        <f t="shared" si="1"/>
        <v>71182400</v>
      </c>
      <c r="V39" s="152">
        <f t="shared" si="2"/>
        <v>69750745</v>
      </c>
      <c r="W39" s="153">
        <f t="shared" si="3"/>
        <v>0.97988751432938481</v>
      </c>
      <c r="X39" s="153">
        <f t="shared" si="4"/>
        <v>0.9289371923276255</v>
      </c>
      <c r="AD39" s="87"/>
      <c r="AE39" s="87"/>
      <c r="BZ39" s="87"/>
    </row>
    <row r="40" spans="1:78" ht="15" thickBot="1">
      <c r="A40" s="7">
        <v>37</v>
      </c>
      <c r="B40" s="11" t="s">
        <v>46</v>
      </c>
      <c r="C40" s="12" t="s">
        <v>441</v>
      </c>
      <c r="D40" s="13" t="s">
        <v>438</v>
      </c>
      <c r="E40" s="103">
        <v>176.9348</v>
      </c>
      <c r="F40" s="91">
        <v>0.58389460000000004</v>
      </c>
      <c r="G40" s="91" t="s">
        <v>1178</v>
      </c>
      <c r="H40" s="128">
        <v>3838064</v>
      </c>
      <c r="I40" s="128">
        <v>5487740</v>
      </c>
      <c r="J40" s="128">
        <v>4943462</v>
      </c>
      <c r="K40" s="128">
        <v>4449374</v>
      </c>
      <c r="L40" s="128">
        <v>5600974</v>
      </c>
      <c r="M40" s="128">
        <v>5025174</v>
      </c>
      <c r="N40" s="128">
        <v>0</v>
      </c>
      <c r="O40" s="128">
        <v>0</v>
      </c>
      <c r="P40" s="128">
        <v>7452604</v>
      </c>
      <c r="Q40" s="128">
        <v>7482852</v>
      </c>
      <c r="R40" s="128">
        <v>7162994</v>
      </c>
      <c r="T40" s="147">
        <f t="shared" si="5"/>
        <v>2.3972781565845001E-2</v>
      </c>
      <c r="U40" s="152">
        <f t="shared" si="1"/>
        <v>4943462</v>
      </c>
      <c r="V40" s="152">
        <f t="shared" si="2"/>
        <v>5025174</v>
      </c>
      <c r="W40" s="153">
        <f t="shared" si="3"/>
        <v>1.0165293067894523</v>
      </c>
      <c r="X40" s="153">
        <f t="shared" si="4"/>
        <v>0.6714806565429603</v>
      </c>
      <c r="AD40" s="87"/>
      <c r="AE40" s="87"/>
      <c r="BZ40" s="87"/>
    </row>
    <row r="41" spans="1:78" ht="15" thickBot="1">
      <c r="A41" s="7">
        <v>38</v>
      </c>
      <c r="B41" s="35" t="s">
        <v>76</v>
      </c>
      <c r="C41" s="36" t="s">
        <v>77</v>
      </c>
      <c r="D41" s="37" t="s">
        <v>78</v>
      </c>
      <c r="E41" s="104">
        <v>179.05510000000001</v>
      </c>
      <c r="F41" s="104">
        <v>0.67569230000000002</v>
      </c>
      <c r="G41" s="104" t="s">
        <v>1178</v>
      </c>
      <c r="H41" s="129">
        <v>22871390</v>
      </c>
      <c r="I41" s="129">
        <v>26277900</v>
      </c>
      <c r="J41" s="129">
        <v>27919030</v>
      </c>
      <c r="K41" s="129">
        <v>28226050</v>
      </c>
      <c r="L41" s="129">
        <v>24491770</v>
      </c>
      <c r="M41" s="129">
        <v>26358910</v>
      </c>
      <c r="N41" s="129">
        <v>3295.614</v>
      </c>
      <c r="O41" s="129">
        <v>79773.649999999994</v>
      </c>
      <c r="P41" s="129">
        <v>39206660</v>
      </c>
      <c r="Q41" s="129">
        <v>36779060</v>
      </c>
      <c r="R41" s="129">
        <v>28019810</v>
      </c>
      <c r="T41" s="147">
        <f t="shared" si="5"/>
        <v>0.16973587025033626</v>
      </c>
      <c r="U41" s="152">
        <f t="shared" si="1"/>
        <v>26277900</v>
      </c>
      <c r="V41" s="152">
        <f t="shared" si="2"/>
        <v>26358910</v>
      </c>
      <c r="W41" s="153">
        <f t="shared" si="3"/>
        <v>1.0030828186422811</v>
      </c>
      <c r="X41" s="153">
        <f t="shared" si="4"/>
        <v>0.73387980914222517</v>
      </c>
      <c r="AD41" s="87"/>
      <c r="AE41" s="87"/>
      <c r="BZ41" s="87"/>
    </row>
    <row r="42" spans="1:78" ht="15" thickBot="1">
      <c r="A42" s="7">
        <v>39</v>
      </c>
      <c r="B42" s="35" t="s">
        <v>301</v>
      </c>
      <c r="C42" s="36" t="s">
        <v>1174</v>
      </c>
      <c r="D42" s="37" t="s">
        <v>78</v>
      </c>
      <c r="E42" s="104">
        <v>259.02190000000002</v>
      </c>
      <c r="F42" s="104">
        <v>0.56772259999999997</v>
      </c>
      <c r="G42" s="104" t="s">
        <v>1178</v>
      </c>
      <c r="H42" s="129">
        <v>52978.61</v>
      </c>
      <c r="I42" s="129">
        <v>51362.06</v>
      </c>
      <c r="J42" s="129">
        <v>50201.14</v>
      </c>
      <c r="K42" s="129">
        <v>59052.41</v>
      </c>
      <c r="L42" s="129">
        <v>80304.05</v>
      </c>
      <c r="M42" s="129">
        <v>69678.23000000001</v>
      </c>
      <c r="N42" s="129">
        <v>0</v>
      </c>
      <c r="O42" s="129">
        <v>354.59269999999998</v>
      </c>
      <c r="P42" s="129">
        <v>75137.89</v>
      </c>
      <c r="Q42" s="129">
        <v>72379.12</v>
      </c>
      <c r="R42" s="129">
        <v>69043.3</v>
      </c>
      <c r="T42" s="147">
        <f t="shared" si="5"/>
        <v>4.2277063239717902E-2</v>
      </c>
      <c r="U42" s="152">
        <f t="shared" si="1"/>
        <v>51362.06</v>
      </c>
      <c r="V42" s="152">
        <f t="shared" si="2"/>
        <v>69678.23000000001</v>
      </c>
      <c r="W42" s="153">
        <f t="shared" si="3"/>
        <v>1.3566089444231795</v>
      </c>
      <c r="X42" s="153">
        <f t="shared" si="4"/>
        <v>4.2572711607956629E-2</v>
      </c>
      <c r="AD42" s="87"/>
      <c r="AE42" s="87"/>
      <c r="BZ42" s="87"/>
    </row>
    <row r="43" spans="1:78" ht="15" thickBot="1">
      <c r="A43" s="7">
        <v>40</v>
      </c>
      <c r="B43" s="35" t="s">
        <v>582</v>
      </c>
      <c r="C43" s="36" t="s">
        <v>583</v>
      </c>
      <c r="D43" s="37" t="s">
        <v>78</v>
      </c>
      <c r="E43" s="104">
        <v>338.98849999999999</v>
      </c>
      <c r="F43" s="104">
        <v>0.65120469999999997</v>
      </c>
      <c r="G43" s="104" t="s">
        <v>1178</v>
      </c>
      <c r="H43" s="129">
        <v>17108.38</v>
      </c>
      <c r="I43" s="129">
        <v>17414.41</v>
      </c>
      <c r="J43" s="129">
        <v>17344.45</v>
      </c>
      <c r="K43" s="129">
        <v>19101.73</v>
      </c>
      <c r="L43" s="129">
        <v>21521.75</v>
      </c>
      <c r="M43" s="129">
        <v>20311.739999999998</v>
      </c>
      <c r="N43" s="129">
        <v>0</v>
      </c>
      <c r="O43" s="129">
        <v>0</v>
      </c>
      <c r="P43" s="129">
        <v>30782.2</v>
      </c>
      <c r="Q43" s="129">
        <v>39266.78</v>
      </c>
      <c r="R43" s="129">
        <v>38333.78</v>
      </c>
      <c r="T43" s="147">
        <f t="shared" si="5"/>
        <v>0.12878486719901439</v>
      </c>
      <c r="U43" s="152">
        <f t="shared" si="1"/>
        <v>17344.45</v>
      </c>
      <c r="V43" s="152">
        <f t="shared" si="2"/>
        <v>20311.739999999998</v>
      </c>
      <c r="W43" s="153">
        <f t="shared" si="3"/>
        <v>1.1710800861370638</v>
      </c>
      <c r="X43" s="153">
        <f t="shared" si="4"/>
        <v>1.27538161140826E-2</v>
      </c>
      <c r="AD43" s="87"/>
      <c r="AE43" s="87"/>
      <c r="BZ43" s="87"/>
    </row>
    <row r="44" spans="1:78" ht="15" thickBot="1">
      <c r="A44" s="7">
        <v>41</v>
      </c>
      <c r="B44" s="35" t="s">
        <v>84</v>
      </c>
      <c r="C44" s="36" t="s">
        <v>85</v>
      </c>
      <c r="D44" s="37" t="s">
        <v>78</v>
      </c>
      <c r="E44" s="104">
        <v>87.007210000000001</v>
      </c>
      <c r="F44" s="104">
        <v>0.5796424</v>
      </c>
      <c r="G44" s="104" t="s">
        <v>1178</v>
      </c>
      <c r="H44" s="129">
        <v>3526535</v>
      </c>
      <c r="I44" s="129">
        <v>4051818</v>
      </c>
      <c r="J44" s="129">
        <v>4261246</v>
      </c>
      <c r="K44" s="129">
        <v>2880377</v>
      </c>
      <c r="L44" s="129">
        <v>2704070</v>
      </c>
      <c r="M44" s="129">
        <v>2792223.5</v>
      </c>
      <c r="N44" s="129">
        <v>0</v>
      </c>
      <c r="O44" s="129">
        <v>0</v>
      </c>
      <c r="P44" s="129">
        <v>4945630</v>
      </c>
      <c r="Q44" s="129">
        <v>4696226</v>
      </c>
      <c r="R44" s="129">
        <v>4393112</v>
      </c>
      <c r="T44" s="147">
        <f t="shared" si="5"/>
        <v>5.9143793868172201E-2</v>
      </c>
      <c r="U44" s="152">
        <f t="shared" si="1"/>
        <v>4051818</v>
      </c>
      <c r="V44" s="152">
        <f t="shared" si="2"/>
        <v>2792223.5</v>
      </c>
      <c r="W44" s="153">
        <f t="shared" si="3"/>
        <v>0.68912855908138027</v>
      </c>
      <c r="X44" s="153">
        <f t="shared" si="4"/>
        <v>6.7700946693603527E-3</v>
      </c>
      <c r="AD44" s="87"/>
      <c r="AE44" s="87"/>
      <c r="BZ44" s="87"/>
    </row>
    <row r="45" spans="1:78" ht="15" thickBot="1">
      <c r="A45" s="7">
        <v>42</v>
      </c>
      <c r="B45" s="35" t="s">
        <v>86</v>
      </c>
      <c r="C45" s="36" t="s">
        <v>87</v>
      </c>
      <c r="D45" s="37" t="s">
        <v>78</v>
      </c>
      <c r="E45" s="104">
        <v>89.022829999999999</v>
      </c>
      <c r="F45" s="104">
        <v>0.60255029999999998</v>
      </c>
      <c r="G45" s="104" t="s">
        <v>1178</v>
      </c>
      <c r="H45" s="129">
        <v>63334190</v>
      </c>
      <c r="I45" s="129">
        <v>64551860</v>
      </c>
      <c r="J45" s="129">
        <v>72684470</v>
      </c>
      <c r="K45" s="129">
        <v>40250320</v>
      </c>
      <c r="L45" s="129">
        <v>35047310</v>
      </c>
      <c r="M45" s="129">
        <v>37648815</v>
      </c>
      <c r="N45" s="129">
        <v>0</v>
      </c>
      <c r="O45" s="129">
        <v>0</v>
      </c>
      <c r="P45" s="129">
        <v>71840870</v>
      </c>
      <c r="Q45" s="129">
        <v>64534720</v>
      </c>
      <c r="R45" s="129">
        <v>66975660</v>
      </c>
      <c r="T45" s="147">
        <f t="shared" si="5"/>
        <v>5.487310074321558E-2</v>
      </c>
      <c r="U45" s="152">
        <f t="shared" si="1"/>
        <v>64551860</v>
      </c>
      <c r="V45" s="152">
        <f t="shared" si="2"/>
        <v>37648815</v>
      </c>
      <c r="W45" s="153">
        <f t="shared" si="3"/>
        <v>0.58323362022411129</v>
      </c>
      <c r="X45" s="153">
        <f t="shared" si="4"/>
        <v>8.9653859880199985E-4</v>
      </c>
      <c r="AD45" s="87"/>
      <c r="AE45" s="87"/>
      <c r="BZ45" s="87"/>
    </row>
    <row r="46" spans="1:78" ht="15" thickBot="1">
      <c r="A46" s="7">
        <v>43</v>
      </c>
      <c r="B46" s="14" t="s">
        <v>451</v>
      </c>
      <c r="C46" s="15" t="s">
        <v>452</v>
      </c>
      <c r="D46" s="16" t="s">
        <v>486</v>
      </c>
      <c r="E46" s="105">
        <v>341.10840000000002</v>
      </c>
      <c r="F46" s="105">
        <v>0.68348679999999995</v>
      </c>
      <c r="G46" s="105" t="s">
        <v>1178</v>
      </c>
      <c r="H46" s="130">
        <v>81945.53</v>
      </c>
      <c r="I46" s="130">
        <v>64111.39</v>
      </c>
      <c r="J46" s="130">
        <v>67534.080000000002</v>
      </c>
      <c r="K46" s="130">
        <v>59231.16</v>
      </c>
      <c r="L46" s="130">
        <v>134368.29999999999</v>
      </c>
      <c r="M46" s="130">
        <v>96799.73</v>
      </c>
      <c r="N46" s="130">
        <v>5256.518</v>
      </c>
      <c r="O46" s="130">
        <v>8334.2690000000002</v>
      </c>
      <c r="P46" s="130">
        <v>150644</v>
      </c>
      <c r="Q46" s="130">
        <v>231925.5</v>
      </c>
      <c r="R46" s="130">
        <v>135744.79999999999</v>
      </c>
      <c r="T46" s="147">
        <f t="shared" si="5"/>
        <v>0.29963138155664154</v>
      </c>
      <c r="U46" s="152">
        <f t="shared" si="1"/>
        <v>67534.080000000002</v>
      </c>
      <c r="V46" s="152">
        <f t="shared" si="2"/>
        <v>96799.73</v>
      </c>
      <c r="W46" s="153">
        <f t="shared" si="3"/>
        <v>1.4333463934061144</v>
      </c>
      <c r="X46" s="153">
        <f t="shared" si="4"/>
        <v>0.31620413892708132</v>
      </c>
      <c r="AD46" s="87"/>
      <c r="AE46" s="87"/>
      <c r="BZ46" s="87"/>
    </row>
    <row r="47" spans="1:78" ht="15" thickBot="1">
      <c r="A47" s="7">
        <v>44</v>
      </c>
      <c r="B47" s="14" t="s">
        <v>968</v>
      </c>
      <c r="C47" s="15" t="s">
        <v>487</v>
      </c>
      <c r="D47" s="16" t="s">
        <v>486</v>
      </c>
      <c r="E47" s="105">
        <v>181.0701</v>
      </c>
      <c r="F47" s="105">
        <v>0.67571639999999999</v>
      </c>
      <c r="G47" s="105" t="s">
        <v>1178</v>
      </c>
      <c r="H47" s="130">
        <v>4001313</v>
      </c>
      <c r="I47" s="130">
        <v>4374484</v>
      </c>
      <c r="J47" s="130">
        <v>4261306</v>
      </c>
      <c r="K47" s="130">
        <v>3799685</v>
      </c>
      <c r="L47" s="130">
        <v>3965441</v>
      </c>
      <c r="M47" s="130">
        <v>3882563</v>
      </c>
      <c r="N47" s="130">
        <v>15569.35</v>
      </c>
      <c r="O47" s="130">
        <v>30641.43</v>
      </c>
      <c r="P47" s="130">
        <v>5531992</v>
      </c>
      <c r="Q47" s="130">
        <v>5797362</v>
      </c>
      <c r="R47" s="130">
        <v>5070588</v>
      </c>
      <c r="T47" s="147">
        <f t="shared" si="5"/>
        <v>6.727468654982495E-2</v>
      </c>
      <c r="U47" s="152">
        <f t="shared" si="1"/>
        <v>4261306</v>
      </c>
      <c r="V47" s="152">
        <f t="shared" si="2"/>
        <v>3882563</v>
      </c>
      <c r="W47" s="153">
        <f t="shared" si="3"/>
        <v>0.9111204405409985</v>
      </c>
      <c r="X47" s="153">
        <f t="shared" si="4"/>
        <v>5.1930323684369714E-2</v>
      </c>
      <c r="AD47" s="87"/>
      <c r="AE47" s="87"/>
      <c r="BZ47" s="87"/>
    </row>
    <row r="48" spans="1:78" ht="15" thickBot="1">
      <c r="A48" s="7">
        <v>45</v>
      </c>
      <c r="B48" s="14" t="s">
        <v>412</v>
      </c>
      <c r="C48" s="15" t="s">
        <v>413</v>
      </c>
      <c r="D48" s="16" t="s">
        <v>486</v>
      </c>
      <c r="E48" s="105">
        <v>149.04499999999999</v>
      </c>
      <c r="F48" s="105">
        <v>0.65871959999999996</v>
      </c>
      <c r="G48" s="105" t="s">
        <v>1178</v>
      </c>
      <c r="H48" s="130">
        <v>626790.80000000005</v>
      </c>
      <c r="I48" s="130">
        <v>652560.1</v>
      </c>
      <c r="J48" s="130">
        <v>691508.2</v>
      </c>
      <c r="K48" s="130">
        <v>696382.7</v>
      </c>
      <c r="L48" s="130">
        <v>646414.19999999995</v>
      </c>
      <c r="M48" s="130">
        <v>671398.45</v>
      </c>
      <c r="N48" s="130">
        <v>5326.8689999999997</v>
      </c>
      <c r="O48" s="130">
        <v>4410.973</v>
      </c>
      <c r="P48" s="130">
        <v>980164.2</v>
      </c>
      <c r="Q48" s="130">
        <v>854521.9</v>
      </c>
      <c r="R48" s="130">
        <v>735054.6</v>
      </c>
      <c r="T48" s="147">
        <f t="shared" si="5"/>
        <v>0.14308964688395537</v>
      </c>
      <c r="U48" s="152">
        <f t="shared" si="1"/>
        <v>652560.1</v>
      </c>
      <c r="V48" s="152">
        <f t="shared" si="2"/>
        <v>671398.45</v>
      </c>
      <c r="W48" s="153">
        <f t="shared" si="3"/>
        <v>1.0288683754952226</v>
      </c>
      <c r="X48" s="153">
        <f t="shared" si="4"/>
        <v>0.57518535735866516</v>
      </c>
      <c r="AD48" s="87"/>
      <c r="AE48" s="87"/>
      <c r="BZ48" s="87"/>
    </row>
    <row r="49" spans="1:78" ht="15" thickBot="1">
      <c r="A49" s="7">
        <v>46</v>
      </c>
      <c r="B49" s="14" t="s">
        <v>270</v>
      </c>
      <c r="C49" s="15" t="s">
        <v>414</v>
      </c>
      <c r="D49" s="16" t="s">
        <v>486</v>
      </c>
      <c r="E49" s="105">
        <v>163.06030000000001</v>
      </c>
      <c r="F49" s="105">
        <v>0.65812850000000001</v>
      </c>
      <c r="G49" s="105" t="s">
        <v>1178</v>
      </c>
      <c r="H49" s="130">
        <v>35479.17</v>
      </c>
      <c r="I49" s="130">
        <v>40913.879999999997</v>
      </c>
      <c r="J49" s="130">
        <v>64687.69</v>
      </c>
      <c r="K49" s="130">
        <v>51651.8</v>
      </c>
      <c r="L49" s="130">
        <v>52843.12</v>
      </c>
      <c r="M49" s="130">
        <v>52247.460000000006</v>
      </c>
      <c r="N49" s="130">
        <v>0</v>
      </c>
      <c r="O49" s="130">
        <v>8406.9869999999992</v>
      </c>
      <c r="P49" s="130">
        <v>75197.37</v>
      </c>
      <c r="Q49" s="130">
        <v>84154.71</v>
      </c>
      <c r="R49" s="130">
        <v>60589.16</v>
      </c>
      <c r="T49" s="147">
        <f t="shared" si="5"/>
        <v>0.16225005299762515</v>
      </c>
      <c r="U49" s="152">
        <f t="shared" si="1"/>
        <v>40913.879999999997</v>
      </c>
      <c r="V49" s="152">
        <f t="shared" si="2"/>
        <v>52247.460000000006</v>
      </c>
      <c r="W49" s="153">
        <f t="shared" si="3"/>
        <v>1.2770106379546504</v>
      </c>
      <c r="X49" s="153">
        <f t="shared" si="4"/>
        <v>0.59200024426591968</v>
      </c>
      <c r="AD49" s="87"/>
      <c r="AE49" s="87"/>
      <c r="BZ49" s="87"/>
    </row>
    <row r="50" spans="1:78" ht="15" thickBot="1">
      <c r="A50" s="7">
        <v>47</v>
      </c>
      <c r="B50" s="14" t="s">
        <v>490</v>
      </c>
      <c r="C50" s="15" t="s">
        <v>491</v>
      </c>
      <c r="D50" s="16" t="s">
        <v>486</v>
      </c>
      <c r="E50" s="105">
        <v>151.06049999999999</v>
      </c>
      <c r="F50" s="105">
        <v>0.71446719999999997</v>
      </c>
      <c r="G50" s="105" t="s">
        <v>1178</v>
      </c>
      <c r="H50" s="130">
        <v>127591.5</v>
      </c>
      <c r="I50" s="130">
        <v>140898.70000000001</v>
      </c>
      <c r="J50" s="130">
        <v>177115.9</v>
      </c>
      <c r="K50" s="130">
        <v>134216</v>
      </c>
      <c r="L50" s="130">
        <v>147251.29999999999</v>
      </c>
      <c r="M50" s="130">
        <v>140733.65</v>
      </c>
      <c r="N50" s="130">
        <v>3236.5720000000001</v>
      </c>
      <c r="O50" s="130">
        <v>3742.0450000000001</v>
      </c>
      <c r="P50" s="130">
        <v>206487.2</v>
      </c>
      <c r="Q50" s="130">
        <v>220062.4</v>
      </c>
      <c r="R50" s="130">
        <v>177969</v>
      </c>
      <c r="T50" s="147">
        <f t="shared" si="5"/>
        <v>0.10661811737306882</v>
      </c>
      <c r="U50" s="152">
        <f t="shared" si="1"/>
        <v>140898.70000000001</v>
      </c>
      <c r="V50" s="152">
        <f t="shared" si="2"/>
        <v>140733.65</v>
      </c>
      <c r="W50" s="153">
        <f t="shared" si="3"/>
        <v>0.99882859103739052</v>
      </c>
      <c r="X50" s="153">
        <f t="shared" si="4"/>
        <v>0.63628459990536057</v>
      </c>
      <c r="AD50" s="87"/>
      <c r="AE50" s="87"/>
      <c r="BZ50" s="87"/>
    </row>
    <row r="51" spans="1:78" ht="15" thickBot="1">
      <c r="A51" s="7">
        <v>48</v>
      </c>
      <c r="B51" s="17" t="s">
        <v>89</v>
      </c>
      <c r="C51" s="18" t="s">
        <v>90</v>
      </c>
      <c r="D51" s="19" t="s">
        <v>88</v>
      </c>
      <c r="E51" s="106">
        <v>191.0187</v>
      </c>
      <c r="F51" s="106">
        <v>0.5798584</v>
      </c>
      <c r="G51" s="106" t="s">
        <v>1178</v>
      </c>
      <c r="H51" s="131">
        <v>4244222</v>
      </c>
      <c r="I51" s="131">
        <v>5250127</v>
      </c>
      <c r="J51" s="131">
        <v>4769581</v>
      </c>
      <c r="K51" s="131">
        <v>4543492</v>
      </c>
      <c r="L51" s="131">
        <v>4451040</v>
      </c>
      <c r="M51" s="131">
        <v>4497266</v>
      </c>
      <c r="N51" s="131">
        <v>1526.173</v>
      </c>
      <c r="O51" s="131">
        <v>3888.0120000000002</v>
      </c>
      <c r="P51" s="131">
        <v>7277904</v>
      </c>
      <c r="Q51" s="131">
        <v>6923998</v>
      </c>
      <c r="R51" s="131">
        <v>6974092</v>
      </c>
      <c r="T51" s="147">
        <f t="shared" si="5"/>
        <v>2.7131447695229322E-2</v>
      </c>
      <c r="U51" s="152">
        <f t="shared" si="1"/>
        <v>4769581</v>
      </c>
      <c r="V51" s="152">
        <f t="shared" si="2"/>
        <v>4497266</v>
      </c>
      <c r="W51" s="153">
        <f t="shared" si="3"/>
        <v>0.94290588628225414</v>
      </c>
      <c r="X51" s="153">
        <f t="shared" si="4"/>
        <v>0.42742854194821617</v>
      </c>
      <c r="AD51" s="87"/>
      <c r="AE51" s="87"/>
      <c r="BZ51" s="87"/>
    </row>
    <row r="52" spans="1:78" ht="15" thickBot="1">
      <c r="A52" s="7">
        <v>49</v>
      </c>
      <c r="B52" s="17" t="s">
        <v>91</v>
      </c>
      <c r="C52" s="18" t="s">
        <v>92</v>
      </c>
      <c r="D52" s="19" t="s">
        <v>88</v>
      </c>
      <c r="E52" s="106">
        <v>145.0129</v>
      </c>
      <c r="F52" s="106">
        <v>0.5713684</v>
      </c>
      <c r="G52" s="106" t="s">
        <v>1178</v>
      </c>
      <c r="H52" s="131">
        <v>283947.8</v>
      </c>
      <c r="I52" s="131">
        <v>361844.5</v>
      </c>
      <c r="J52" s="131">
        <v>294657.5</v>
      </c>
      <c r="K52" s="131">
        <v>189254.1</v>
      </c>
      <c r="L52" s="131">
        <v>198796.3</v>
      </c>
      <c r="M52" s="131">
        <v>194025.2</v>
      </c>
      <c r="N52" s="131">
        <v>447.39339999999999</v>
      </c>
      <c r="O52" s="131">
        <v>534.58529999999996</v>
      </c>
      <c r="P52" s="131">
        <v>441794</v>
      </c>
      <c r="Q52" s="131">
        <v>361238</v>
      </c>
      <c r="R52" s="131">
        <v>337945.1</v>
      </c>
      <c r="T52" s="147">
        <f t="shared" si="5"/>
        <v>0.14327781548216442</v>
      </c>
      <c r="U52" s="152">
        <f t="shared" si="1"/>
        <v>294657.5</v>
      </c>
      <c r="V52" s="152">
        <f t="shared" si="2"/>
        <v>194025.2</v>
      </c>
      <c r="W52" s="153">
        <f t="shared" si="3"/>
        <v>0.65847704538319918</v>
      </c>
      <c r="X52" s="153">
        <f t="shared" si="4"/>
        <v>8.223480864831146E-3</v>
      </c>
      <c r="AD52" s="87"/>
      <c r="AE52" s="87"/>
      <c r="BZ52" s="87"/>
    </row>
    <row r="53" spans="1:78" ht="15" thickBot="1">
      <c r="A53" s="7">
        <v>50</v>
      </c>
      <c r="B53" s="17" t="s">
        <v>96</v>
      </c>
      <c r="C53" s="18" t="s">
        <v>97</v>
      </c>
      <c r="D53" s="19" t="s">
        <v>88</v>
      </c>
      <c r="E53" s="106">
        <v>117.01779999999999</v>
      </c>
      <c r="F53" s="106">
        <v>0.54105440000000005</v>
      </c>
      <c r="G53" s="106" t="s">
        <v>1178</v>
      </c>
      <c r="H53" s="131">
        <v>2199546</v>
      </c>
      <c r="I53" s="131">
        <v>2614906</v>
      </c>
      <c r="J53" s="131">
        <v>2449485</v>
      </c>
      <c r="K53" s="131">
        <v>2216135</v>
      </c>
      <c r="L53" s="131">
        <v>2509431</v>
      </c>
      <c r="M53" s="131">
        <v>2362783</v>
      </c>
      <c r="N53" s="131">
        <v>46492.86</v>
      </c>
      <c r="O53" s="131">
        <v>72089.710000000006</v>
      </c>
      <c r="P53" s="131">
        <v>3913164</v>
      </c>
      <c r="Q53" s="131">
        <v>3065835</v>
      </c>
      <c r="R53" s="131">
        <v>3118440</v>
      </c>
      <c r="T53" s="147">
        <f t="shared" si="5"/>
        <v>0.14105033430979225</v>
      </c>
      <c r="U53" s="152">
        <f t="shared" si="1"/>
        <v>2449485</v>
      </c>
      <c r="V53" s="152">
        <f t="shared" si="2"/>
        <v>2362783</v>
      </c>
      <c r="W53" s="153">
        <f t="shared" si="3"/>
        <v>0.9646039881852716</v>
      </c>
      <c r="X53" s="153">
        <f t="shared" si="4"/>
        <v>0.71169229264291922</v>
      </c>
      <c r="AD53" s="87"/>
      <c r="AE53" s="87"/>
      <c r="BZ53" s="87"/>
    </row>
    <row r="54" spans="1:78" ht="15" thickBot="1">
      <c r="A54" s="7">
        <v>51</v>
      </c>
      <c r="B54" s="17" t="s">
        <v>305</v>
      </c>
      <c r="C54" s="18" t="s">
        <v>306</v>
      </c>
      <c r="D54" s="19" t="s">
        <v>88</v>
      </c>
      <c r="E54" s="106">
        <v>115.0042</v>
      </c>
      <c r="F54" s="106">
        <v>0.50931530000000003</v>
      </c>
      <c r="G54" s="106" t="s">
        <v>1178</v>
      </c>
      <c r="H54" s="131">
        <v>169422.9</v>
      </c>
      <c r="I54" s="131">
        <v>203380</v>
      </c>
      <c r="J54" s="131">
        <v>203929.3</v>
      </c>
      <c r="K54" s="131">
        <v>179477.3</v>
      </c>
      <c r="L54" s="131">
        <v>172837.9</v>
      </c>
      <c r="M54" s="131">
        <v>176157.59999999998</v>
      </c>
      <c r="N54" s="131">
        <v>7967.6679999999997</v>
      </c>
      <c r="O54" s="131">
        <v>7573.0879999999997</v>
      </c>
      <c r="P54" s="131">
        <v>241575.9</v>
      </c>
      <c r="Q54" s="131">
        <v>234621.3</v>
      </c>
      <c r="R54" s="131">
        <v>252604.6</v>
      </c>
      <c r="T54" s="147">
        <f t="shared" si="5"/>
        <v>3.7328005146413885E-2</v>
      </c>
      <c r="U54" s="152">
        <f t="shared" si="1"/>
        <v>203380</v>
      </c>
      <c r="V54" s="152">
        <f t="shared" si="2"/>
        <v>176157.59999999998</v>
      </c>
      <c r="W54" s="153">
        <f t="shared" si="3"/>
        <v>0.86615006391975602</v>
      </c>
      <c r="X54" s="153">
        <f t="shared" si="4"/>
        <v>0.23683471224417407</v>
      </c>
      <c r="AD54" s="87"/>
      <c r="AE54" s="87"/>
      <c r="BZ54" s="87"/>
    </row>
    <row r="55" spans="1:78" ht="15" thickBot="1">
      <c r="A55" s="7">
        <v>52</v>
      </c>
      <c r="B55" s="17" t="s">
        <v>98</v>
      </c>
      <c r="C55" s="18" t="s">
        <v>823</v>
      </c>
      <c r="D55" s="19" t="s">
        <v>88</v>
      </c>
      <c r="E55" s="106">
        <v>133.0128</v>
      </c>
      <c r="F55" s="106">
        <v>0.54894399999999999</v>
      </c>
      <c r="G55" s="106" t="s">
        <v>1178</v>
      </c>
      <c r="H55" s="131">
        <v>1921372</v>
      </c>
      <c r="I55" s="131">
        <v>2027195</v>
      </c>
      <c r="J55" s="131">
        <v>2160714</v>
      </c>
      <c r="K55" s="131">
        <v>1616282</v>
      </c>
      <c r="L55" s="131">
        <v>1299651</v>
      </c>
      <c r="M55" s="131">
        <v>1457966.5</v>
      </c>
      <c r="N55" s="131">
        <v>4771.0389999999998</v>
      </c>
      <c r="O55" s="131">
        <v>9974.07</v>
      </c>
      <c r="P55" s="131">
        <v>2479672</v>
      </c>
      <c r="Q55" s="131">
        <v>2414661</v>
      </c>
      <c r="R55" s="131">
        <v>2476453</v>
      </c>
      <c r="T55" s="147">
        <f t="shared" si="5"/>
        <v>1.491302576385049E-2</v>
      </c>
      <c r="U55" s="152">
        <f t="shared" si="1"/>
        <v>2027195</v>
      </c>
      <c r="V55" s="152">
        <f t="shared" si="2"/>
        <v>1457966.5</v>
      </c>
      <c r="W55" s="153">
        <f t="shared" si="3"/>
        <v>0.71920387530553298</v>
      </c>
      <c r="X55" s="153">
        <f t="shared" si="4"/>
        <v>7.259135806695593E-3</v>
      </c>
      <c r="AD55" s="87"/>
      <c r="AE55" s="87"/>
      <c r="BZ55" s="87"/>
    </row>
    <row r="56" spans="1:78" ht="15" thickBot="1">
      <c r="A56" s="7">
        <v>53</v>
      </c>
      <c r="B56" s="17" t="s">
        <v>1175</v>
      </c>
      <c r="C56" s="18" t="s">
        <v>1176</v>
      </c>
      <c r="D56" s="19"/>
      <c r="E56" s="106">
        <v>129.018</v>
      </c>
      <c r="F56" s="106">
        <v>0.54785669999999997</v>
      </c>
      <c r="G56" s="106" t="s">
        <v>1178</v>
      </c>
      <c r="H56" s="131">
        <v>119115.5</v>
      </c>
      <c r="I56" s="131">
        <v>131524.29999999999</v>
      </c>
      <c r="J56" s="131">
        <v>108420.9</v>
      </c>
      <c r="K56" s="131">
        <v>108316.4</v>
      </c>
      <c r="L56" s="131">
        <v>96247.41</v>
      </c>
      <c r="M56" s="131">
        <v>102281.905</v>
      </c>
      <c r="N56" s="131">
        <v>0</v>
      </c>
      <c r="O56" s="131">
        <v>4265.7709999999997</v>
      </c>
      <c r="P56" s="131">
        <v>160509.79999999999</v>
      </c>
      <c r="Q56" s="131">
        <v>134997</v>
      </c>
      <c r="R56" s="131">
        <v>152662.29999999999</v>
      </c>
      <c r="T56" s="147">
        <f t="shared" si="5"/>
        <v>8.7472209343712984E-2</v>
      </c>
      <c r="U56" s="152">
        <f t="shared" si="1"/>
        <v>119115.5</v>
      </c>
      <c r="V56" s="152">
        <f t="shared" si="2"/>
        <v>102281.905</v>
      </c>
      <c r="W56" s="153">
        <f t="shared" si="3"/>
        <v>0.85867838358567938</v>
      </c>
      <c r="X56" s="153">
        <f t="shared" si="4"/>
        <v>8.1903843477043575E-2</v>
      </c>
      <c r="AD56" s="87"/>
      <c r="AE56" s="87"/>
      <c r="BZ56" s="87"/>
    </row>
    <row r="57" spans="1:78" ht="15" thickBot="1">
      <c r="A57" s="7">
        <v>54</v>
      </c>
      <c r="B57" s="17" t="s">
        <v>450</v>
      </c>
      <c r="C57" s="18" t="s">
        <v>93</v>
      </c>
      <c r="D57" s="19" t="s">
        <v>449</v>
      </c>
      <c r="E57" s="106">
        <v>147.029</v>
      </c>
      <c r="F57" s="106">
        <v>0.57648840000000001</v>
      </c>
      <c r="G57" s="106" t="s">
        <v>1178</v>
      </c>
      <c r="H57" s="131">
        <v>261962.1</v>
      </c>
      <c r="I57" s="131">
        <v>279106.90000000002</v>
      </c>
      <c r="J57" s="131">
        <v>221429.4</v>
      </c>
      <c r="K57" s="131">
        <v>218284.9</v>
      </c>
      <c r="L57" s="131">
        <v>259613.7</v>
      </c>
      <c r="M57" s="131">
        <v>238949.3</v>
      </c>
      <c r="N57" s="131">
        <v>753.55250000000001</v>
      </c>
      <c r="O57" s="131">
        <v>5382.643</v>
      </c>
      <c r="P57" s="131">
        <v>351649.9</v>
      </c>
      <c r="Q57" s="131">
        <v>302085.3</v>
      </c>
      <c r="R57" s="131">
        <v>317466.59999999998</v>
      </c>
      <c r="T57" s="147">
        <f t="shared" si="5"/>
        <v>7.8365915977617814E-2</v>
      </c>
      <c r="U57" s="152">
        <f t="shared" si="1"/>
        <v>261962.1</v>
      </c>
      <c r="V57" s="152">
        <f t="shared" si="2"/>
        <v>238949.3</v>
      </c>
      <c r="W57" s="153">
        <f t="shared" si="3"/>
        <v>0.91215217773868806</v>
      </c>
      <c r="X57" s="153">
        <f t="shared" si="4"/>
        <v>0.50595612662109446</v>
      </c>
      <c r="AD57" s="87"/>
      <c r="AE57" s="87"/>
      <c r="BZ57" s="87"/>
    </row>
    <row r="58" spans="1:78" ht="15" thickBot="1">
      <c r="A58" s="7">
        <v>55</v>
      </c>
      <c r="B58" s="23" t="s">
        <v>113</v>
      </c>
      <c r="C58" s="24" t="s">
        <v>114</v>
      </c>
      <c r="D58" s="25" t="s">
        <v>110</v>
      </c>
      <c r="E58" s="107">
        <v>130.0498</v>
      </c>
      <c r="F58" s="93">
        <v>0.85151540000000003</v>
      </c>
      <c r="G58" s="93" t="s">
        <v>1177</v>
      </c>
      <c r="H58" s="132">
        <v>48023180</v>
      </c>
      <c r="I58" s="132">
        <v>49909560</v>
      </c>
      <c r="J58" s="132">
        <v>47883200</v>
      </c>
      <c r="K58" s="132">
        <v>47077200</v>
      </c>
      <c r="L58" s="132">
        <v>50340570</v>
      </c>
      <c r="M58" s="132">
        <v>48708885</v>
      </c>
      <c r="N58" s="132">
        <v>135304.9</v>
      </c>
      <c r="O58" s="132">
        <v>271815.40000000002</v>
      </c>
      <c r="P58" s="132">
        <v>67505660</v>
      </c>
      <c r="Q58" s="132">
        <v>54931520</v>
      </c>
      <c r="R58" s="132">
        <v>64498420</v>
      </c>
      <c r="T58" s="147">
        <f t="shared" si="5"/>
        <v>0.10537398754958339</v>
      </c>
      <c r="U58" s="152">
        <f t="shared" si="1"/>
        <v>48023180</v>
      </c>
      <c r="V58" s="152">
        <f t="shared" si="2"/>
        <v>48708885</v>
      </c>
      <c r="W58" s="153">
        <f t="shared" si="3"/>
        <v>1.0142786254471279</v>
      </c>
      <c r="X58" s="153">
        <f t="shared" si="4"/>
        <v>0.93235945714279</v>
      </c>
      <c r="AD58" s="87"/>
      <c r="AE58" s="87"/>
      <c r="BZ58" s="87"/>
    </row>
    <row r="59" spans="1:78" ht="15" thickBot="1">
      <c r="A59" s="7">
        <v>56</v>
      </c>
      <c r="B59" s="23" t="s">
        <v>115</v>
      </c>
      <c r="C59" s="24" t="s">
        <v>116</v>
      </c>
      <c r="D59" s="25" t="s">
        <v>110</v>
      </c>
      <c r="E59" s="107">
        <v>425.08</v>
      </c>
      <c r="F59" s="93">
        <v>0.59689239999999999</v>
      </c>
      <c r="G59" s="93" t="s">
        <v>1178</v>
      </c>
      <c r="H59" s="132">
        <v>61138.38</v>
      </c>
      <c r="I59" s="132">
        <v>51714.61</v>
      </c>
      <c r="J59" s="132">
        <v>48689.99</v>
      </c>
      <c r="K59" s="132">
        <v>32720.959999999999</v>
      </c>
      <c r="L59" s="132">
        <v>34942.28</v>
      </c>
      <c r="M59" s="132">
        <v>33831.619999999995</v>
      </c>
      <c r="N59" s="132">
        <v>0</v>
      </c>
      <c r="O59" s="132">
        <v>0</v>
      </c>
      <c r="P59" s="132">
        <v>36908.980000000003</v>
      </c>
      <c r="Q59" s="132">
        <v>41241.449999999997</v>
      </c>
      <c r="R59" s="132">
        <v>37732.410000000003</v>
      </c>
      <c r="T59" s="147">
        <f t="shared" si="5"/>
        <v>5.9563242909649289E-2</v>
      </c>
      <c r="U59" s="152">
        <f t="shared" si="1"/>
        <v>51714.61</v>
      </c>
      <c r="V59" s="152">
        <f t="shared" si="2"/>
        <v>33831.619999999995</v>
      </c>
      <c r="W59" s="153">
        <f t="shared" si="3"/>
        <v>0.65419849439065658</v>
      </c>
      <c r="X59" s="153">
        <f t="shared" si="4"/>
        <v>6.2403329132743471E-3</v>
      </c>
      <c r="AD59" s="87"/>
      <c r="AE59" s="87"/>
      <c r="BZ59" s="87"/>
    </row>
    <row r="60" spans="1:78" ht="15" thickBot="1">
      <c r="A60" s="7">
        <v>57</v>
      </c>
      <c r="B60" s="23" t="s">
        <v>119</v>
      </c>
      <c r="C60" s="24" t="s">
        <v>120</v>
      </c>
      <c r="D60" s="25" t="s">
        <v>110</v>
      </c>
      <c r="E60" s="107">
        <v>175.024</v>
      </c>
      <c r="F60" s="93">
        <v>0.64140180000000002</v>
      </c>
      <c r="G60" s="93" t="s">
        <v>1178</v>
      </c>
      <c r="H60" s="132">
        <v>59219.53</v>
      </c>
      <c r="I60" s="132">
        <v>60267.88</v>
      </c>
      <c r="J60" s="132">
        <v>64556.95</v>
      </c>
      <c r="K60" s="132">
        <v>66966.91</v>
      </c>
      <c r="L60" s="132">
        <v>59484.39</v>
      </c>
      <c r="M60" s="132">
        <v>63225.65</v>
      </c>
      <c r="N60" s="132">
        <v>515.55799999999999</v>
      </c>
      <c r="O60" s="132">
        <v>1619.8230000000001</v>
      </c>
      <c r="P60" s="132">
        <v>109273.5</v>
      </c>
      <c r="Q60" s="132">
        <v>76664.759999999995</v>
      </c>
      <c r="R60" s="132">
        <v>86450.99</v>
      </c>
      <c r="T60" s="147">
        <f t="shared" si="5"/>
        <v>0.18429182251994936</v>
      </c>
      <c r="U60" s="152">
        <f t="shared" si="1"/>
        <v>60267.88</v>
      </c>
      <c r="V60" s="152">
        <f t="shared" si="2"/>
        <v>63225.65</v>
      </c>
      <c r="W60" s="153">
        <f t="shared" si="3"/>
        <v>1.0490770539796654</v>
      </c>
      <c r="X60" s="153">
        <f t="shared" si="4"/>
        <v>0.5262092985668726</v>
      </c>
      <c r="AD60" s="87"/>
      <c r="AE60" s="87"/>
      <c r="BZ60" s="87"/>
    </row>
    <row r="61" spans="1:78" ht="15" thickBot="1">
      <c r="A61" s="7">
        <v>58</v>
      </c>
      <c r="B61" s="23" t="s">
        <v>316</v>
      </c>
      <c r="C61" s="24" t="s">
        <v>317</v>
      </c>
      <c r="D61" s="25" t="s">
        <v>110</v>
      </c>
      <c r="E61" s="107">
        <v>173.00790000000001</v>
      </c>
      <c r="F61" s="93">
        <v>0.57895759999999996</v>
      </c>
      <c r="G61" s="93" t="s">
        <v>1178</v>
      </c>
      <c r="H61" s="132">
        <v>126012</v>
      </c>
      <c r="I61" s="132">
        <v>150088.70000000001</v>
      </c>
      <c r="J61" s="132">
        <v>138708.4</v>
      </c>
      <c r="K61" s="132">
        <v>113397.4</v>
      </c>
      <c r="L61" s="132">
        <v>107751.3</v>
      </c>
      <c r="M61" s="132">
        <v>110574.35</v>
      </c>
      <c r="N61" s="132">
        <v>0</v>
      </c>
      <c r="O61" s="132">
        <v>0</v>
      </c>
      <c r="P61" s="132">
        <v>172339.6</v>
      </c>
      <c r="Q61" s="132">
        <v>152151.4</v>
      </c>
      <c r="R61" s="132">
        <v>177359</v>
      </c>
      <c r="T61" s="147">
        <f t="shared" si="5"/>
        <v>7.9761645275484599E-2</v>
      </c>
      <c r="U61" s="152">
        <f t="shared" si="1"/>
        <v>138708.4</v>
      </c>
      <c r="V61" s="152">
        <f t="shared" si="2"/>
        <v>110574.35</v>
      </c>
      <c r="W61" s="153">
        <f t="shared" si="3"/>
        <v>0.79717125999578975</v>
      </c>
      <c r="X61" s="153">
        <f t="shared" si="4"/>
        <v>1.787659135078706E-2</v>
      </c>
      <c r="AD61" s="87"/>
      <c r="AE61" s="87"/>
      <c r="BZ61" s="87"/>
    </row>
    <row r="62" spans="1:78" ht="15" thickBot="1">
      <c r="A62" s="7">
        <v>59</v>
      </c>
      <c r="B62" s="26" t="s">
        <v>295</v>
      </c>
      <c r="C62" s="27" t="s">
        <v>296</v>
      </c>
      <c r="D62" s="28" t="s">
        <v>477</v>
      </c>
      <c r="E62" s="108">
        <v>276.11840000000001</v>
      </c>
      <c r="F62" s="94">
        <v>0.70354000000000005</v>
      </c>
      <c r="G62" s="94" t="s">
        <v>1177</v>
      </c>
      <c r="H62" s="133">
        <v>77838.62</v>
      </c>
      <c r="I62" s="133">
        <v>66496.11</v>
      </c>
      <c r="J62" s="133">
        <v>62176.19</v>
      </c>
      <c r="K62" s="133">
        <v>76397.17</v>
      </c>
      <c r="L62" s="133">
        <v>87156.19</v>
      </c>
      <c r="M62" s="133">
        <v>81776.679999999993</v>
      </c>
      <c r="N62" s="133">
        <v>0</v>
      </c>
      <c r="O62" s="133">
        <v>0</v>
      </c>
      <c r="P62" s="133">
        <v>76348.679999999993</v>
      </c>
      <c r="Q62" s="133">
        <v>72813.06</v>
      </c>
      <c r="R62" s="133">
        <v>67026.77</v>
      </c>
      <c r="T62" s="147">
        <f t="shared" si="5"/>
        <v>6.5304400934206128E-2</v>
      </c>
      <c r="U62" s="152">
        <f t="shared" si="1"/>
        <v>66496.11</v>
      </c>
      <c r="V62" s="152">
        <f t="shared" si="2"/>
        <v>81776.679999999993</v>
      </c>
      <c r="W62" s="153">
        <f t="shared" si="3"/>
        <v>1.2297964497472107</v>
      </c>
      <c r="X62" s="153">
        <f t="shared" si="4"/>
        <v>8.2300795507354821E-2</v>
      </c>
      <c r="AD62" s="87"/>
      <c r="AE62" s="87"/>
      <c r="BZ62" s="87"/>
    </row>
    <row r="63" spans="1:78" ht="15" thickBot="1">
      <c r="A63" s="7">
        <v>60</v>
      </c>
      <c r="B63" s="29" t="s">
        <v>121</v>
      </c>
      <c r="C63" s="30" t="s">
        <v>122</v>
      </c>
      <c r="D63" s="31" t="s">
        <v>123</v>
      </c>
      <c r="E63" s="109">
        <v>136.0427</v>
      </c>
      <c r="F63" s="95">
        <v>0.72594550000000002</v>
      </c>
      <c r="G63" s="95" t="s">
        <v>1177</v>
      </c>
      <c r="H63" s="134">
        <v>34741.82</v>
      </c>
      <c r="I63" s="134">
        <v>45591.11</v>
      </c>
      <c r="J63" s="134">
        <v>26475.66</v>
      </c>
      <c r="K63" s="134">
        <v>49604.04</v>
      </c>
      <c r="L63" s="134">
        <v>34498.65</v>
      </c>
      <c r="M63" s="134">
        <v>42051.345000000001</v>
      </c>
      <c r="N63" s="134">
        <v>2022.5</v>
      </c>
      <c r="O63" s="134">
        <v>0</v>
      </c>
      <c r="P63" s="134">
        <v>50211.34</v>
      </c>
      <c r="Q63" s="134">
        <v>54181.7</v>
      </c>
      <c r="R63" s="134">
        <v>57137.02</v>
      </c>
      <c r="T63" s="147">
        <f t="shared" si="5"/>
        <v>6.4543065117858123E-2</v>
      </c>
      <c r="U63" s="152">
        <f t="shared" si="1"/>
        <v>34741.82</v>
      </c>
      <c r="V63" s="152">
        <f t="shared" si="2"/>
        <v>42051.345000000001</v>
      </c>
      <c r="W63" s="153">
        <f t="shared" si="3"/>
        <v>1.210395569374316</v>
      </c>
      <c r="X63" s="153">
        <f t="shared" si="4"/>
        <v>0.41188412094000248</v>
      </c>
      <c r="AD63" s="87"/>
      <c r="AE63" s="87"/>
      <c r="BZ63" s="87"/>
    </row>
    <row r="64" spans="1:78" ht="15" thickBot="1">
      <c r="A64" s="7">
        <v>61</v>
      </c>
      <c r="B64" s="29" t="s">
        <v>125</v>
      </c>
      <c r="C64" s="30" t="s">
        <v>126</v>
      </c>
      <c r="D64" s="31" t="s">
        <v>123</v>
      </c>
      <c r="E64" s="109">
        <v>221.06049999999999</v>
      </c>
      <c r="F64" s="95">
        <v>0.65936320000000004</v>
      </c>
      <c r="G64" s="95" t="s">
        <v>1178</v>
      </c>
      <c r="H64" s="134">
        <v>25557.52</v>
      </c>
      <c r="I64" s="134">
        <v>34127.599999999999</v>
      </c>
      <c r="J64" s="134">
        <v>31585.66</v>
      </c>
      <c r="K64" s="134">
        <v>27847.41</v>
      </c>
      <c r="L64" s="134">
        <v>36605.339999999997</v>
      </c>
      <c r="M64" s="134">
        <v>32226.375</v>
      </c>
      <c r="N64" s="134">
        <v>0</v>
      </c>
      <c r="O64" s="134">
        <v>0</v>
      </c>
      <c r="P64" s="134">
        <v>42543.55</v>
      </c>
      <c r="Q64" s="134">
        <v>42651.65</v>
      </c>
      <c r="R64" s="134">
        <v>47197.7</v>
      </c>
      <c r="T64" s="147">
        <f t="shared" si="5"/>
        <v>6.0193988642503672E-2</v>
      </c>
      <c r="U64" s="152">
        <f t="shared" si="1"/>
        <v>31585.66</v>
      </c>
      <c r="V64" s="152">
        <f t="shared" si="2"/>
        <v>32226.375</v>
      </c>
      <c r="W64" s="153">
        <f t="shared" si="3"/>
        <v>1.0202849964192611</v>
      </c>
      <c r="X64" s="153">
        <f t="shared" si="4"/>
        <v>0.64145378642143402</v>
      </c>
      <c r="AD64" s="87"/>
      <c r="AE64" s="87"/>
      <c r="BZ64" s="87"/>
    </row>
    <row r="65" spans="1:78" ht="15" thickBot="1">
      <c r="A65" s="7">
        <v>62</v>
      </c>
      <c r="B65" s="29" t="s">
        <v>999</v>
      </c>
      <c r="C65" s="30" t="s">
        <v>127</v>
      </c>
      <c r="D65" s="31" t="s">
        <v>123</v>
      </c>
      <c r="E65" s="109">
        <v>104.07040000000001</v>
      </c>
      <c r="F65" s="95">
        <v>0.70653080000000001</v>
      </c>
      <c r="G65" s="95" t="s">
        <v>1177</v>
      </c>
      <c r="H65" s="134">
        <v>457455.6</v>
      </c>
      <c r="I65" s="134">
        <v>519570.1</v>
      </c>
      <c r="J65" s="134">
        <v>482816.3</v>
      </c>
      <c r="K65" s="134">
        <v>502885.5</v>
      </c>
      <c r="L65" s="134">
        <v>400238.9</v>
      </c>
      <c r="M65" s="134">
        <v>451562.2</v>
      </c>
      <c r="N65" s="134">
        <v>83408.52</v>
      </c>
      <c r="O65" s="134">
        <v>80897.62</v>
      </c>
      <c r="P65" s="134">
        <v>556831.9</v>
      </c>
      <c r="Q65" s="134">
        <v>506535.8</v>
      </c>
      <c r="R65" s="134">
        <v>595382.6</v>
      </c>
      <c r="T65" s="147">
        <f t="shared" si="5"/>
        <v>8.0577418385597746E-2</v>
      </c>
      <c r="U65" s="152">
        <f t="shared" si="1"/>
        <v>482816.3</v>
      </c>
      <c r="V65" s="152">
        <f t="shared" si="2"/>
        <v>451562.2</v>
      </c>
      <c r="W65" s="153">
        <f t="shared" si="3"/>
        <v>0.93526709848031231</v>
      </c>
      <c r="X65" s="153">
        <f t="shared" si="4"/>
        <v>0.36940277687261797</v>
      </c>
      <c r="AD65" s="87"/>
      <c r="AE65" s="87"/>
      <c r="BZ65" s="87"/>
    </row>
    <row r="66" spans="1:78" ht="15" thickBot="1">
      <c r="A66" s="7">
        <v>63</v>
      </c>
      <c r="B66" s="29" t="s">
        <v>319</v>
      </c>
      <c r="C66" s="30" t="s">
        <v>320</v>
      </c>
      <c r="D66" s="31" t="s">
        <v>123</v>
      </c>
      <c r="E66" s="109">
        <v>385.1309</v>
      </c>
      <c r="F66" s="95">
        <v>0.68761000000000005</v>
      </c>
      <c r="G66" s="95" t="s">
        <v>1177</v>
      </c>
      <c r="H66" s="134">
        <v>164559.4</v>
      </c>
      <c r="I66" s="134">
        <v>172835.6</v>
      </c>
      <c r="J66" s="134">
        <v>212514.7</v>
      </c>
      <c r="K66" s="134">
        <v>170342.2</v>
      </c>
      <c r="L66" s="134">
        <v>185667.7</v>
      </c>
      <c r="M66" s="134">
        <v>178004.95</v>
      </c>
      <c r="N66" s="134">
        <v>0</v>
      </c>
      <c r="O66" s="134">
        <v>0</v>
      </c>
      <c r="P66" s="134">
        <v>201688.8</v>
      </c>
      <c r="Q66" s="134">
        <v>243225.2</v>
      </c>
      <c r="R66" s="134">
        <v>188434.1</v>
      </c>
      <c r="T66" s="147">
        <f t="shared" si="5"/>
        <v>0.1354051484050397</v>
      </c>
      <c r="U66" s="152">
        <f t="shared" si="1"/>
        <v>172835.6</v>
      </c>
      <c r="V66" s="152">
        <f t="shared" si="2"/>
        <v>178004.95</v>
      </c>
      <c r="W66" s="153">
        <f t="shared" si="3"/>
        <v>1.0299090580875701</v>
      </c>
      <c r="X66" s="153">
        <f t="shared" si="4"/>
        <v>0.74886726136985526</v>
      </c>
      <c r="AD66" s="87"/>
      <c r="AE66" s="87"/>
      <c r="BZ66" s="87"/>
    </row>
    <row r="67" spans="1:78" ht="15" thickBot="1">
      <c r="A67" s="7">
        <v>64</v>
      </c>
      <c r="B67" s="32" t="s">
        <v>129</v>
      </c>
      <c r="C67" s="33" t="s">
        <v>130</v>
      </c>
      <c r="D67" s="34" t="s">
        <v>327</v>
      </c>
      <c r="E67" s="110">
        <v>133.09739999999999</v>
      </c>
      <c r="F67" s="96">
        <v>0.62970769999999998</v>
      </c>
      <c r="G67" s="96" t="s">
        <v>1177</v>
      </c>
      <c r="H67" s="135">
        <v>2241230</v>
      </c>
      <c r="I67" s="135">
        <v>2277280</v>
      </c>
      <c r="J67" s="135">
        <v>2334031</v>
      </c>
      <c r="K67" s="135">
        <v>2283416</v>
      </c>
      <c r="L67" s="135">
        <v>2651103</v>
      </c>
      <c r="M67" s="135">
        <v>2467259.5</v>
      </c>
      <c r="N67" s="135">
        <v>74426.23</v>
      </c>
      <c r="O67" s="135">
        <v>105954.5</v>
      </c>
      <c r="P67" s="135">
        <v>2676084</v>
      </c>
      <c r="Q67" s="135">
        <v>2623164</v>
      </c>
      <c r="R67" s="135">
        <v>2807094</v>
      </c>
      <c r="T67" s="147">
        <f t="shared" si="5"/>
        <v>3.5042025914476076E-2</v>
      </c>
      <c r="U67" s="152">
        <f t="shared" si="1"/>
        <v>2277280</v>
      </c>
      <c r="V67" s="152">
        <f t="shared" si="2"/>
        <v>2467259.5</v>
      </c>
      <c r="W67" s="153">
        <f t="shared" si="3"/>
        <v>1.0834238653130051</v>
      </c>
      <c r="X67" s="153">
        <f t="shared" si="4"/>
        <v>0.16992674588944826</v>
      </c>
      <c r="AD67" s="87"/>
      <c r="AE67" s="87"/>
      <c r="BZ67" s="87"/>
    </row>
    <row r="68" spans="1:78" ht="16.5" customHeight="1" thickBot="1">
      <c r="A68" s="7">
        <v>65</v>
      </c>
      <c r="B68" s="32" t="s">
        <v>131</v>
      </c>
      <c r="C68" s="33" t="s">
        <v>132</v>
      </c>
      <c r="D68" s="34" t="s">
        <v>327</v>
      </c>
      <c r="E68" s="110">
        <v>176.1028</v>
      </c>
      <c r="F68" s="96">
        <v>0.68006160000000004</v>
      </c>
      <c r="G68" s="96" t="s">
        <v>1177</v>
      </c>
      <c r="H68" s="135">
        <v>341906.3</v>
      </c>
      <c r="I68" s="135">
        <v>355483.5</v>
      </c>
      <c r="J68" s="135">
        <v>374807.5</v>
      </c>
      <c r="K68" s="135">
        <v>325587.5</v>
      </c>
      <c r="L68" s="135">
        <v>414888</v>
      </c>
      <c r="M68" s="135">
        <v>370237.75</v>
      </c>
      <c r="N68" s="135">
        <v>16217.35</v>
      </c>
      <c r="O68" s="135">
        <v>23339.16</v>
      </c>
      <c r="P68" s="135">
        <v>336126.3</v>
      </c>
      <c r="Q68" s="135">
        <v>320527.90000000002</v>
      </c>
      <c r="R68" s="135">
        <v>377156.2</v>
      </c>
      <c r="T68" s="147">
        <f t="shared" ref="T68:T99" si="6">STDEV(P68:R68)/AVERAGE(P68:R68)</f>
        <v>8.488142536633092E-2</v>
      </c>
      <c r="U68" s="152">
        <f t="shared" si="1"/>
        <v>355483.5</v>
      </c>
      <c r="V68" s="152">
        <f t="shared" si="2"/>
        <v>370237.75</v>
      </c>
      <c r="W68" s="153">
        <f t="shared" si="3"/>
        <v>1.0415047393198278</v>
      </c>
      <c r="X68" s="153">
        <f t="shared" si="4"/>
        <v>0.66477785905188247</v>
      </c>
      <c r="AD68" s="87"/>
      <c r="AE68" s="87"/>
      <c r="BZ68" s="87"/>
    </row>
    <row r="69" spans="1:78" ht="15" thickBot="1">
      <c r="A69" s="7">
        <v>66</v>
      </c>
      <c r="B69" s="83" t="s">
        <v>212</v>
      </c>
      <c r="C69" s="84" t="s">
        <v>213</v>
      </c>
      <c r="D69" s="85" t="s">
        <v>326</v>
      </c>
      <c r="E69" s="122">
        <v>146.16499999999999</v>
      </c>
      <c r="F69" s="123">
        <v>0.6189846</v>
      </c>
      <c r="G69" s="123" t="s">
        <v>1177</v>
      </c>
      <c r="H69" s="143">
        <v>45898.92</v>
      </c>
      <c r="I69" s="143">
        <v>51061.29</v>
      </c>
      <c r="J69" s="143">
        <v>43507.88</v>
      </c>
      <c r="K69" s="143">
        <v>37992.449999999997</v>
      </c>
      <c r="L69" s="143">
        <v>83738.06</v>
      </c>
      <c r="M69" s="143">
        <v>60865.254999999997</v>
      </c>
      <c r="N69" s="143">
        <v>22807.34</v>
      </c>
      <c r="O69" s="143">
        <v>29699.54</v>
      </c>
      <c r="P69" s="143">
        <v>94993.4</v>
      </c>
      <c r="Q69" s="143">
        <v>126739</v>
      </c>
      <c r="R69" s="143">
        <v>87178.15</v>
      </c>
      <c r="T69" s="147">
        <f t="shared" si="6"/>
        <v>0.20347654386289432</v>
      </c>
      <c r="U69" s="152">
        <f t="shared" ref="U69:U132" si="7">MEDIAN(H69:J69)</f>
        <v>45898.92</v>
      </c>
      <c r="V69" s="152">
        <f t="shared" ref="V69:V132" si="8">MEDIAN(K69:M69)</f>
        <v>60865.254999999997</v>
      </c>
      <c r="W69" s="153">
        <f t="shared" ref="W69:W132" si="9">V69/U69</f>
        <v>1.3260716156284287</v>
      </c>
      <c r="X69" s="153">
        <f t="shared" ref="X69:X132" si="10">TTEST(H69:J69,K69:M69,2,2)</f>
        <v>0.3535609221861728</v>
      </c>
      <c r="AD69" s="87"/>
      <c r="AE69" s="87"/>
      <c r="BZ69" s="87"/>
    </row>
    <row r="70" spans="1:78" ht="15" thickBot="1">
      <c r="A70" s="7">
        <v>67</v>
      </c>
      <c r="B70" s="35" t="s">
        <v>136</v>
      </c>
      <c r="C70" s="36" t="s">
        <v>137</v>
      </c>
      <c r="D70" s="37" t="s">
        <v>138</v>
      </c>
      <c r="E70" s="104">
        <v>308.09840000000003</v>
      </c>
      <c r="F70" s="92">
        <v>0.60780049999999997</v>
      </c>
      <c r="G70" s="92" t="s">
        <v>1178</v>
      </c>
      <c r="H70" s="129">
        <v>138725.29999999999</v>
      </c>
      <c r="I70" s="129">
        <v>161013.9</v>
      </c>
      <c r="J70" s="129">
        <v>178636.3</v>
      </c>
      <c r="K70" s="129">
        <v>155339.20000000001</v>
      </c>
      <c r="L70" s="129">
        <v>166428</v>
      </c>
      <c r="M70" s="129">
        <v>160883.6</v>
      </c>
      <c r="N70" s="129">
        <v>1236.867</v>
      </c>
      <c r="O70" s="129">
        <v>1078.5050000000001</v>
      </c>
      <c r="P70" s="129">
        <v>318331.5</v>
      </c>
      <c r="Q70" s="129">
        <v>233723</v>
      </c>
      <c r="R70" s="129">
        <v>225256.6</v>
      </c>
      <c r="T70" s="147">
        <f t="shared" si="6"/>
        <v>0.19863539675670486</v>
      </c>
      <c r="U70" s="152">
        <f t="shared" si="7"/>
        <v>161013.9</v>
      </c>
      <c r="V70" s="152">
        <f t="shared" si="8"/>
        <v>160883.6</v>
      </c>
      <c r="W70" s="153">
        <f t="shared" si="9"/>
        <v>0.99919075309647187</v>
      </c>
      <c r="X70" s="153">
        <f t="shared" si="10"/>
        <v>0.91106673223322143</v>
      </c>
      <c r="AD70" s="87"/>
      <c r="AE70" s="87"/>
      <c r="BZ70" s="87"/>
    </row>
    <row r="71" spans="1:78" ht="15" thickBot="1">
      <c r="A71" s="7">
        <v>68</v>
      </c>
      <c r="B71" s="35" t="s">
        <v>139</v>
      </c>
      <c r="C71" s="36" t="s">
        <v>140</v>
      </c>
      <c r="D71" s="37" t="s">
        <v>138</v>
      </c>
      <c r="E71" s="104">
        <v>324.09320000000002</v>
      </c>
      <c r="F71" s="92">
        <v>0.59200719999999996</v>
      </c>
      <c r="G71" s="92" t="s">
        <v>1178</v>
      </c>
      <c r="H71" s="129">
        <v>34614.85</v>
      </c>
      <c r="I71" s="129">
        <v>23655.49</v>
      </c>
      <c r="J71" s="129">
        <v>39459.1</v>
      </c>
      <c r="K71" s="129">
        <v>27317.22</v>
      </c>
      <c r="L71" s="129">
        <v>22213.97</v>
      </c>
      <c r="M71" s="129">
        <v>24765.595000000001</v>
      </c>
      <c r="N71" s="129">
        <v>0</v>
      </c>
      <c r="O71" s="129">
        <v>0</v>
      </c>
      <c r="P71" s="129">
        <v>49783.3</v>
      </c>
      <c r="Q71" s="129">
        <v>47367.75</v>
      </c>
      <c r="R71" s="129">
        <v>41615.96</v>
      </c>
      <c r="T71" s="147">
        <f t="shared" si="6"/>
        <v>9.0706727020383737E-2</v>
      </c>
      <c r="U71" s="152">
        <f t="shared" si="7"/>
        <v>34614.85</v>
      </c>
      <c r="V71" s="152">
        <f t="shared" si="8"/>
        <v>24765.595000000001</v>
      </c>
      <c r="W71" s="153">
        <f t="shared" si="9"/>
        <v>0.71546157212872519</v>
      </c>
      <c r="X71" s="153">
        <f t="shared" si="10"/>
        <v>0.18623386789868257</v>
      </c>
      <c r="AD71" s="87"/>
      <c r="AE71" s="87"/>
      <c r="BZ71" s="87"/>
    </row>
    <row r="72" spans="1:78" ht="15" thickBot="1">
      <c r="A72" s="7">
        <v>69</v>
      </c>
      <c r="B72" s="35" t="s">
        <v>143</v>
      </c>
      <c r="C72" s="36" t="s">
        <v>144</v>
      </c>
      <c r="D72" s="37" t="s">
        <v>138</v>
      </c>
      <c r="E72" s="104">
        <v>180.0864</v>
      </c>
      <c r="F72" s="92">
        <v>0.70603850000000001</v>
      </c>
      <c r="G72" s="92" t="s">
        <v>1177</v>
      </c>
      <c r="H72" s="129">
        <v>181298.3</v>
      </c>
      <c r="I72" s="129">
        <v>177662.9</v>
      </c>
      <c r="J72" s="129">
        <v>156599.20000000001</v>
      </c>
      <c r="K72" s="129">
        <v>235174.7</v>
      </c>
      <c r="L72" s="129">
        <v>207092.8</v>
      </c>
      <c r="M72" s="129">
        <v>221133.75</v>
      </c>
      <c r="N72" s="129">
        <v>12188.44</v>
      </c>
      <c r="O72" s="129">
        <v>16167.35</v>
      </c>
      <c r="P72" s="129">
        <v>147222</v>
      </c>
      <c r="Q72" s="129">
        <v>95795.71</v>
      </c>
      <c r="R72" s="129">
        <v>159024.20000000001</v>
      </c>
      <c r="T72" s="147">
        <f t="shared" si="6"/>
        <v>0.25086882779532393</v>
      </c>
      <c r="U72" s="152">
        <f t="shared" si="7"/>
        <v>177662.9</v>
      </c>
      <c r="V72" s="152">
        <f t="shared" si="8"/>
        <v>221133.75</v>
      </c>
      <c r="W72" s="153">
        <f t="shared" si="9"/>
        <v>1.2446816414681963</v>
      </c>
      <c r="X72" s="153">
        <f t="shared" si="10"/>
        <v>1.1619310327153102E-2</v>
      </c>
      <c r="AD72" s="87"/>
      <c r="AE72" s="87"/>
      <c r="BZ72" s="87"/>
    </row>
    <row r="73" spans="1:78" ht="15" thickBot="1">
      <c r="A73" s="7">
        <v>70</v>
      </c>
      <c r="B73" s="35" t="s">
        <v>147</v>
      </c>
      <c r="C73" s="36" t="s">
        <v>148</v>
      </c>
      <c r="D73" s="37" t="s">
        <v>138</v>
      </c>
      <c r="E73" s="104">
        <v>131.03380000000001</v>
      </c>
      <c r="F73" s="92">
        <v>0.69335170000000002</v>
      </c>
      <c r="G73" s="92" t="s">
        <v>1178</v>
      </c>
      <c r="H73" s="129">
        <v>813399.8</v>
      </c>
      <c r="I73" s="129">
        <v>981768.9</v>
      </c>
      <c r="J73" s="129">
        <v>1085012</v>
      </c>
      <c r="K73" s="129">
        <v>1039319</v>
      </c>
      <c r="L73" s="129">
        <v>976867.1</v>
      </c>
      <c r="M73" s="129">
        <v>1008093.05</v>
      </c>
      <c r="N73" s="129">
        <v>3606.2179999999998</v>
      </c>
      <c r="O73" s="129">
        <v>5074.8050000000003</v>
      </c>
      <c r="P73" s="129">
        <v>1330629</v>
      </c>
      <c r="Q73" s="129">
        <v>1197163</v>
      </c>
      <c r="R73" s="129">
        <v>1054465</v>
      </c>
      <c r="T73" s="147">
        <f t="shared" si="6"/>
        <v>0.11565980550749699</v>
      </c>
      <c r="U73" s="152">
        <f t="shared" si="7"/>
        <v>981768.9</v>
      </c>
      <c r="V73" s="152">
        <f t="shared" si="8"/>
        <v>1008093.05</v>
      </c>
      <c r="W73" s="153">
        <f t="shared" si="9"/>
        <v>1.0268129801219004</v>
      </c>
      <c r="X73" s="153">
        <f t="shared" si="10"/>
        <v>0.58589554174065084</v>
      </c>
      <c r="AD73" s="87"/>
      <c r="AE73" s="87"/>
      <c r="BZ73" s="87"/>
    </row>
    <row r="74" spans="1:78" ht="15" thickBot="1">
      <c r="A74" s="7">
        <v>71</v>
      </c>
      <c r="B74" s="38" t="s">
        <v>913</v>
      </c>
      <c r="C74" s="39" t="s">
        <v>914</v>
      </c>
      <c r="D74" s="40" t="s">
        <v>151</v>
      </c>
      <c r="E74" s="112">
        <v>227.11340000000001</v>
      </c>
      <c r="F74" s="97">
        <v>0.65769</v>
      </c>
      <c r="G74" s="111" t="s">
        <v>1177</v>
      </c>
      <c r="H74" s="136">
        <v>64717.440000000002</v>
      </c>
      <c r="I74" s="136">
        <v>77905.600000000006</v>
      </c>
      <c r="J74" s="136">
        <v>49984.59</v>
      </c>
      <c r="K74" s="136">
        <v>37805.160000000003</v>
      </c>
      <c r="L74" s="136">
        <v>63637.279999999999</v>
      </c>
      <c r="M74" s="136">
        <v>50721.22</v>
      </c>
      <c r="N74" s="136">
        <v>0</v>
      </c>
      <c r="O74" s="136">
        <v>0</v>
      </c>
      <c r="P74" s="136">
        <v>53599.69</v>
      </c>
      <c r="Q74" s="136">
        <v>74490.289999999994</v>
      </c>
      <c r="R74" s="136">
        <v>79531.460000000006</v>
      </c>
      <c r="T74" s="147">
        <f t="shared" si="6"/>
        <v>0.19867121946602695</v>
      </c>
      <c r="U74" s="152">
        <f t="shared" si="7"/>
        <v>64717.440000000002</v>
      </c>
      <c r="V74" s="152">
        <f t="shared" si="8"/>
        <v>50721.22</v>
      </c>
      <c r="W74" s="153">
        <f t="shared" si="9"/>
        <v>0.78373341096310356</v>
      </c>
      <c r="X74" s="153">
        <f t="shared" si="10"/>
        <v>0.28696603014705291</v>
      </c>
      <c r="AD74" s="87"/>
      <c r="AE74" s="87"/>
      <c r="BZ74" s="87"/>
    </row>
    <row r="75" spans="1:78" ht="15" thickBot="1">
      <c r="A75" s="7">
        <v>72</v>
      </c>
      <c r="B75" s="38" t="s">
        <v>160</v>
      </c>
      <c r="C75" s="39" t="s">
        <v>161</v>
      </c>
      <c r="D75" s="40" t="s">
        <v>151</v>
      </c>
      <c r="E75" s="112">
        <v>132.07669999999999</v>
      </c>
      <c r="F75" s="97">
        <v>0.69246160000000001</v>
      </c>
      <c r="G75" s="111" t="s">
        <v>1177</v>
      </c>
      <c r="H75" s="136">
        <v>17207560</v>
      </c>
      <c r="I75" s="136">
        <v>18712060</v>
      </c>
      <c r="J75" s="136">
        <v>16537530</v>
      </c>
      <c r="K75" s="136">
        <v>16471180</v>
      </c>
      <c r="L75" s="136">
        <v>16528530</v>
      </c>
      <c r="M75" s="136">
        <v>16499855</v>
      </c>
      <c r="N75" s="136">
        <v>76462.960000000006</v>
      </c>
      <c r="O75" s="136">
        <v>105750.8</v>
      </c>
      <c r="P75" s="136">
        <v>21081390</v>
      </c>
      <c r="Q75" s="136">
        <v>19714630</v>
      </c>
      <c r="R75" s="136">
        <v>22421980</v>
      </c>
      <c r="T75" s="147">
        <f t="shared" si="6"/>
        <v>6.4239429294454906E-2</v>
      </c>
      <c r="U75" s="152">
        <f t="shared" si="7"/>
        <v>17207560</v>
      </c>
      <c r="V75" s="152">
        <f t="shared" si="8"/>
        <v>16499855</v>
      </c>
      <c r="W75" s="153">
        <f t="shared" si="9"/>
        <v>0.95887243746353346</v>
      </c>
      <c r="X75" s="153">
        <f t="shared" si="10"/>
        <v>0.20009098575305773</v>
      </c>
      <c r="AD75" s="87"/>
      <c r="AE75" s="87"/>
      <c r="BZ75" s="87"/>
    </row>
    <row r="76" spans="1:78" ht="15" thickBot="1">
      <c r="A76" s="7">
        <v>73</v>
      </c>
      <c r="B76" s="38" t="s">
        <v>234</v>
      </c>
      <c r="C76" s="39" t="s">
        <v>235</v>
      </c>
      <c r="D76" s="40" t="s">
        <v>151</v>
      </c>
      <c r="E76" s="112">
        <v>114.066</v>
      </c>
      <c r="F76" s="97">
        <v>0.68522300000000003</v>
      </c>
      <c r="G76" s="111" t="s">
        <v>1177</v>
      </c>
      <c r="H76" s="136">
        <v>12919580</v>
      </c>
      <c r="I76" s="136">
        <v>14427480</v>
      </c>
      <c r="J76" s="136">
        <v>13634310</v>
      </c>
      <c r="K76" s="136">
        <v>13029830</v>
      </c>
      <c r="L76" s="136">
        <v>13268370</v>
      </c>
      <c r="M76" s="136">
        <v>13149100</v>
      </c>
      <c r="N76" s="136">
        <v>43348.73</v>
      </c>
      <c r="O76" s="136">
        <v>68591.839999999997</v>
      </c>
      <c r="P76" s="136">
        <v>16041690</v>
      </c>
      <c r="Q76" s="136">
        <v>13173830</v>
      </c>
      <c r="R76" s="136">
        <v>18048150</v>
      </c>
      <c r="T76" s="147">
        <f t="shared" si="6"/>
        <v>0.1554986857283881</v>
      </c>
      <c r="U76" s="152">
        <f t="shared" si="7"/>
        <v>13634310</v>
      </c>
      <c r="V76" s="152">
        <f t="shared" si="8"/>
        <v>13149100</v>
      </c>
      <c r="W76" s="153">
        <f t="shared" si="9"/>
        <v>0.96441257386695767</v>
      </c>
      <c r="X76" s="153">
        <f t="shared" si="10"/>
        <v>0.310641415258464</v>
      </c>
      <c r="AD76" s="87"/>
      <c r="AE76" s="87"/>
      <c r="BZ76" s="87"/>
    </row>
    <row r="77" spans="1:78" ht="15" thickBot="1">
      <c r="A77" s="7">
        <v>74</v>
      </c>
      <c r="B77" s="38" t="s">
        <v>162</v>
      </c>
      <c r="C77" s="39" t="s">
        <v>163</v>
      </c>
      <c r="D77" s="40" t="s">
        <v>151</v>
      </c>
      <c r="E77" s="112">
        <v>144.0652</v>
      </c>
      <c r="F77" s="97">
        <v>0.64701779999999998</v>
      </c>
      <c r="G77" s="111" t="s">
        <v>1178</v>
      </c>
      <c r="H77" s="136">
        <v>60630.65</v>
      </c>
      <c r="I77" s="136">
        <v>80739.539999999994</v>
      </c>
      <c r="J77" s="136">
        <v>72770.27</v>
      </c>
      <c r="K77" s="136">
        <v>59127.56</v>
      </c>
      <c r="L77" s="136">
        <v>72447.570000000007</v>
      </c>
      <c r="M77" s="136">
        <v>65787.565000000002</v>
      </c>
      <c r="N77" s="136">
        <v>5193.6099999999997</v>
      </c>
      <c r="O77" s="136">
        <v>5111.2169999999996</v>
      </c>
      <c r="P77" s="136">
        <v>122901.1</v>
      </c>
      <c r="Q77" s="136">
        <v>119801.4</v>
      </c>
      <c r="R77" s="136">
        <v>108874.2</v>
      </c>
      <c r="T77" s="147">
        <f t="shared" si="6"/>
        <v>6.2875038521559345E-2</v>
      </c>
      <c r="U77" s="152">
        <f t="shared" si="7"/>
        <v>72770.27</v>
      </c>
      <c r="V77" s="152">
        <f t="shared" si="8"/>
        <v>65787.565000000002</v>
      </c>
      <c r="W77" s="153">
        <f t="shared" si="9"/>
        <v>0.90404453631957116</v>
      </c>
      <c r="X77" s="153">
        <f t="shared" si="10"/>
        <v>0.46893007270803971</v>
      </c>
      <c r="AD77" s="87"/>
      <c r="AE77" s="87"/>
      <c r="BZ77" s="87"/>
    </row>
    <row r="78" spans="1:78" ht="15" thickBot="1">
      <c r="A78" s="7">
        <v>75</v>
      </c>
      <c r="B78" s="38" t="s">
        <v>166</v>
      </c>
      <c r="C78" s="39" t="s">
        <v>167</v>
      </c>
      <c r="D78" s="40" t="s">
        <v>151</v>
      </c>
      <c r="E78" s="112">
        <v>175.10769999999999</v>
      </c>
      <c r="F78" s="97">
        <v>0.70691539999999997</v>
      </c>
      <c r="G78" s="111" t="s">
        <v>1177</v>
      </c>
      <c r="H78" s="136">
        <v>783918</v>
      </c>
      <c r="I78" s="136">
        <v>921565.2</v>
      </c>
      <c r="J78" s="136">
        <v>837478</v>
      </c>
      <c r="K78" s="136">
        <v>977495.7</v>
      </c>
      <c r="L78" s="136">
        <v>902461.1</v>
      </c>
      <c r="M78" s="136">
        <v>939978.39999999991</v>
      </c>
      <c r="N78" s="136">
        <v>10756.58</v>
      </c>
      <c r="O78" s="136">
        <v>21001.01</v>
      </c>
      <c r="P78" s="136">
        <v>786192</v>
      </c>
      <c r="Q78" s="136">
        <v>1061414</v>
      </c>
      <c r="R78" s="136">
        <v>1053540</v>
      </c>
      <c r="T78" s="147">
        <f t="shared" si="6"/>
        <v>0.16201453561393775</v>
      </c>
      <c r="U78" s="152">
        <f t="shared" si="7"/>
        <v>837478</v>
      </c>
      <c r="V78" s="152">
        <f t="shared" si="8"/>
        <v>939978.39999999991</v>
      </c>
      <c r="W78" s="153">
        <f t="shared" si="9"/>
        <v>1.1223917523803608</v>
      </c>
      <c r="X78" s="153">
        <f t="shared" si="10"/>
        <v>0.11255866673154519</v>
      </c>
      <c r="AD78" s="87"/>
      <c r="AE78" s="87"/>
      <c r="BZ78" s="87"/>
    </row>
    <row r="79" spans="1:78" ht="15" thickBot="1">
      <c r="A79" s="7">
        <v>76</v>
      </c>
      <c r="B79" s="38" t="s">
        <v>170</v>
      </c>
      <c r="C79" s="39" t="s">
        <v>171</v>
      </c>
      <c r="D79" s="40" t="s">
        <v>151</v>
      </c>
      <c r="E79" s="112">
        <v>118.0611</v>
      </c>
      <c r="F79" s="97">
        <v>0.68150909999999998</v>
      </c>
      <c r="G79" s="111" t="s">
        <v>1177</v>
      </c>
      <c r="H79" s="136">
        <v>70214.5</v>
      </c>
      <c r="I79" s="136">
        <v>62931.35</v>
      </c>
      <c r="J79" s="136">
        <v>60367.3</v>
      </c>
      <c r="K79" s="136">
        <v>59525.88</v>
      </c>
      <c r="L79" s="136">
        <v>73570.2</v>
      </c>
      <c r="M79" s="136">
        <v>66548.039999999994</v>
      </c>
      <c r="N79" s="136">
        <v>0</v>
      </c>
      <c r="O79" s="136">
        <v>0</v>
      </c>
      <c r="P79" s="136">
        <v>51971.48</v>
      </c>
      <c r="Q79" s="136">
        <v>50504.52</v>
      </c>
      <c r="R79" s="136">
        <v>77911.100000000006</v>
      </c>
      <c r="T79" s="147">
        <f t="shared" si="6"/>
        <v>0.25640158062237517</v>
      </c>
      <c r="U79" s="152">
        <f t="shared" si="7"/>
        <v>62931.35</v>
      </c>
      <c r="V79" s="152">
        <f t="shared" si="8"/>
        <v>66548.039999999994</v>
      </c>
      <c r="W79" s="153">
        <f t="shared" si="9"/>
        <v>1.0574704022716817</v>
      </c>
      <c r="X79" s="153">
        <f t="shared" si="10"/>
        <v>0.70442350883058213</v>
      </c>
      <c r="AD79" s="87"/>
      <c r="AE79" s="87"/>
      <c r="BZ79" s="87"/>
    </row>
    <row r="80" spans="1:78" ht="15" thickBot="1">
      <c r="A80" s="7">
        <v>77</v>
      </c>
      <c r="B80" s="38" t="s">
        <v>172</v>
      </c>
      <c r="C80" s="39" t="s">
        <v>173</v>
      </c>
      <c r="D80" s="40" t="s">
        <v>151</v>
      </c>
      <c r="E80" s="112">
        <v>132.06549999999999</v>
      </c>
      <c r="F80" s="97">
        <v>0.67843089999999995</v>
      </c>
      <c r="G80" s="111" t="s">
        <v>1177</v>
      </c>
      <c r="H80" s="136">
        <v>11774860</v>
      </c>
      <c r="I80" s="136">
        <v>12337660</v>
      </c>
      <c r="J80" s="136">
        <v>13284080</v>
      </c>
      <c r="K80" s="136">
        <v>10930340</v>
      </c>
      <c r="L80" s="136">
        <v>14693210</v>
      </c>
      <c r="M80" s="136">
        <v>12811775</v>
      </c>
      <c r="N80" s="136">
        <v>170224.8</v>
      </c>
      <c r="O80" s="136">
        <v>217262.7</v>
      </c>
      <c r="P80" s="136">
        <v>12295830</v>
      </c>
      <c r="Q80" s="136">
        <v>12279890</v>
      </c>
      <c r="R80" s="136">
        <v>12019600</v>
      </c>
      <c r="T80" s="147">
        <f t="shared" si="6"/>
        <v>1.2713503738833237E-2</v>
      </c>
      <c r="U80" s="152">
        <f t="shared" si="7"/>
        <v>12337660</v>
      </c>
      <c r="V80" s="152">
        <f t="shared" si="8"/>
        <v>12811775</v>
      </c>
      <c r="W80" s="153">
        <f t="shared" si="9"/>
        <v>1.0384282757021996</v>
      </c>
      <c r="X80" s="153">
        <f t="shared" si="10"/>
        <v>0.78238655983398941</v>
      </c>
      <c r="AD80" s="87"/>
      <c r="AE80" s="87"/>
      <c r="BZ80" s="87"/>
    </row>
    <row r="81" spans="1:78" ht="15" thickBot="1">
      <c r="A81" s="7">
        <v>78</v>
      </c>
      <c r="B81" s="41" t="s">
        <v>442</v>
      </c>
      <c r="C81" s="42" t="s">
        <v>447</v>
      </c>
      <c r="D81" s="43" t="s">
        <v>189</v>
      </c>
      <c r="E81" s="113">
        <v>218.1027</v>
      </c>
      <c r="F81" s="113">
        <v>0.6245174</v>
      </c>
      <c r="G81" s="113" t="s">
        <v>1178</v>
      </c>
      <c r="H81" s="137">
        <v>623426.30000000005</v>
      </c>
      <c r="I81" s="137">
        <v>660970.80000000005</v>
      </c>
      <c r="J81" s="137">
        <v>683391.3</v>
      </c>
      <c r="K81" s="137">
        <v>769021.7</v>
      </c>
      <c r="L81" s="137">
        <v>660715.30000000005</v>
      </c>
      <c r="M81" s="137">
        <v>714868.5</v>
      </c>
      <c r="N81" s="137">
        <v>1074.768</v>
      </c>
      <c r="O81" s="137">
        <v>2648.529</v>
      </c>
      <c r="P81" s="137">
        <v>1086462</v>
      </c>
      <c r="Q81" s="137">
        <v>890539.8</v>
      </c>
      <c r="R81" s="137">
        <v>948073.8</v>
      </c>
      <c r="T81" s="147">
        <f t="shared" si="6"/>
        <v>0.10328279675339959</v>
      </c>
      <c r="U81" s="152">
        <f t="shared" si="7"/>
        <v>660970.80000000005</v>
      </c>
      <c r="V81" s="152">
        <f t="shared" si="8"/>
        <v>714868.5</v>
      </c>
      <c r="W81" s="153">
        <f t="shared" si="9"/>
        <v>1.0815432391264486</v>
      </c>
      <c r="X81" s="153">
        <f t="shared" si="10"/>
        <v>0.1752880427910396</v>
      </c>
      <c r="AD81" s="87"/>
      <c r="AE81" s="87"/>
      <c r="BZ81" s="87"/>
    </row>
    <row r="82" spans="1:78" ht="15" thickBot="1">
      <c r="A82" s="7">
        <v>79</v>
      </c>
      <c r="B82" s="41" t="s">
        <v>880</v>
      </c>
      <c r="C82" s="42" t="s">
        <v>881</v>
      </c>
      <c r="D82" s="43" t="s">
        <v>189</v>
      </c>
      <c r="E82" s="113">
        <v>113.0342</v>
      </c>
      <c r="F82" s="113">
        <v>0.66165830000000003</v>
      </c>
      <c r="G82" s="113" t="s">
        <v>1178</v>
      </c>
      <c r="H82" s="137">
        <v>519839.3</v>
      </c>
      <c r="I82" s="137">
        <v>596880.69999999995</v>
      </c>
      <c r="J82" s="137">
        <v>599710.1</v>
      </c>
      <c r="K82" s="137">
        <v>612747.1</v>
      </c>
      <c r="L82" s="137">
        <v>570605.4</v>
      </c>
      <c r="M82" s="137">
        <v>591676.25</v>
      </c>
      <c r="N82" s="137">
        <v>59264.98</v>
      </c>
      <c r="O82" s="137">
        <v>56577.57</v>
      </c>
      <c r="P82" s="137">
        <v>764002.1</v>
      </c>
      <c r="Q82" s="137">
        <v>624066.80000000005</v>
      </c>
      <c r="R82" s="137">
        <v>756878.2</v>
      </c>
      <c r="T82" s="147">
        <f t="shared" si="6"/>
        <v>0.11023449452062306</v>
      </c>
      <c r="U82" s="152">
        <f t="shared" si="7"/>
        <v>596880.69999999995</v>
      </c>
      <c r="V82" s="152">
        <f t="shared" si="8"/>
        <v>591676.25</v>
      </c>
      <c r="W82" s="153">
        <f t="shared" si="9"/>
        <v>0.99128058588592338</v>
      </c>
      <c r="X82" s="153">
        <f t="shared" si="10"/>
        <v>0.53557117771403728</v>
      </c>
      <c r="AD82" s="87"/>
      <c r="AE82" s="87"/>
      <c r="BZ82" s="87"/>
    </row>
    <row r="83" spans="1:78" ht="15" thickBot="1">
      <c r="A83" s="7">
        <v>80</v>
      </c>
      <c r="B83" s="44" t="s">
        <v>190</v>
      </c>
      <c r="C83" s="45" t="s">
        <v>191</v>
      </c>
      <c r="D83" s="46" t="s">
        <v>334</v>
      </c>
      <c r="E83" s="114">
        <v>124.0059</v>
      </c>
      <c r="F83" s="114">
        <v>0.66094010000000003</v>
      </c>
      <c r="G83" s="114" t="s">
        <v>1178</v>
      </c>
      <c r="H83" s="138">
        <v>1098380</v>
      </c>
      <c r="I83" s="138">
        <v>1502240</v>
      </c>
      <c r="J83" s="138">
        <v>1554496</v>
      </c>
      <c r="K83" s="138">
        <v>1503225</v>
      </c>
      <c r="L83" s="138">
        <v>1658179</v>
      </c>
      <c r="M83" s="138">
        <v>1580702</v>
      </c>
      <c r="N83" s="138">
        <v>7160.1270000000004</v>
      </c>
      <c r="O83" s="138">
        <v>18502.96</v>
      </c>
      <c r="P83" s="138">
        <v>2387657</v>
      </c>
      <c r="Q83" s="138">
        <v>2263291</v>
      </c>
      <c r="R83" s="138">
        <v>2079670</v>
      </c>
      <c r="T83" s="147">
        <f t="shared" si="6"/>
        <v>6.9060797409688415E-2</v>
      </c>
      <c r="U83" s="152">
        <f t="shared" si="7"/>
        <v>1502240</v>
      </c>
      <c r="V83" s="152">
        <f t="shared" si="8"/>
        <v>1580702</v>
      </c>
      <c r="W83" s="153">
        <f t="shared" si="9"/>
        <v>1.0522300031952285</v>
      </c>
      <c r="X83" s="153">
        <f t="shared" si="10"/>
        <v>0.2645053829789234</v>
      </c>
      <c r="AD83" s="87"/>
      <c r="AE83" s="87"/>
      <c r="BZ83" s="87"/>
    </row>
    <row r="84" spans="1:78" ht="15" thickBot="1">
      <c r="A84" s="7">
        <v>81</v>
      </c>
      <c r="B84" s="44" t="s">
        <v>335</v>
      </c>
      <c r="C84" s="45" t="s">
        <v>336</v>
      </c>
      <c r="D84" s="46" t="s">
        <v>334</v>
      </c>
      <c r="E84" s="114">
        <v>152.001</v>
      </c>
      <c r="F84" s="114">
        <v>0.63370320000000002</v>
      </c>
      <c r="G84" s="114" t="s">
        <v>1178</v>
      </c>
      <c r="H84" s="138">
        <v>28592.87</v>
      </c>
      <c r="I84" s="138">
        <v>29165.85</v>
      </c>
      <c r="J84" s="138">
        <v>25152.959999999999</v>
      </c>
      <c r="K84" s="138">
        <v>30402.68</v>
      </c>
      <c r="L84" s="138">
        <v>23028.44</v>
      </c>
      <c r="M84" s="138">
        <v>26715.559999999998</v>
      </c>
      <c r="N84" s="138">
        <v>1242.8679999999999</v>
      </c>
      <c r="O84" s="138">
        <v>2015.009</v>
      </c>
      <c r="P84" s="138">
        <v>31057.19</v>
      </c>
      <c r="Q84" s="138">
        <v>29345.88</v>
      </c>
      <c r="R84" s="138">
        <v>27554.29</v>
      </c>
      <c r="T84" s="147">
        <f t="shared" si="6"/>
        <v>5.9742697452609607E-2</v>
      </c>
      <c r="U84" s="152">
        <f t="shared" si="7"/>
        <v>28592.87</v>
      </c>
      <c r="V84" s="152">
        <f t="shared" si="8"/>
        <v>26715.559999999998</v>
      </c>
      <c r="W84" s="153">
        <f t="shared" si="9"/>
        <v>0.9343434219789758</v>
      </c>
      <c r="X84" s="153">
        <f t="shared" si="10"/>
        <v>0.72799415491271691</v>
      </c>
      <c r="AD84" s="87"/>
      <c r="AE84" s="87"/>
      <c r="BZ84" s="87"/>
    </row>
    <row r="85" spans="1:78" ht="15" thickBot="1">
      <c r="A85" s="7">
        <v>82</v>
      </c>
      <c r="B85" s="44" t="s">
        <v>339</v>
      </c>
      <c r="C85" s="45" t="s">
        <v>340</v>
      </c>
      <c r="D85" s="46" t="s">
        <v>334</v>
      </c>
      <c r="E85" s="114">
        <v>118.9794</v>
      </c>
      <c r="F85" s="114">
        <v>0.68596699999999999</v>
      </c>
      <c r="G85" s="114" t="s">
        <v>1178</v>
      </c>
      <c r="H85" s="138">
        <v>12505.9</v>
      </c>
      <c r="I85" s="138">
        <v>11364.38</v>
      </c>
      <c r="J85" s="138">
        <v>13319.46</v>
      </c>
      <c r="K85" s="138">
        <v>15281.67</v>
      </c>
      <c r="L85" s="138">
        <v>16578.18</v>
      </c>
      <c r="M85" s="138">
        <v>15929.924999999999</v>
      </c>
      <c r="N85" s="138">
        <v>0</v>
      </c>
      <c r="O85" s="138">
        <v>314.30340000000001</v>
      </c>
      <c r="P85" s="138">
        <v>10945.96</v>
      </c>
      <c r="Q85" s="138">
        <v>20930.7</v>
      </c>
      <c r="R85" s="138">
        <v>16352.63</v>
      </c>
      <c r="T85" s="147">
        <f t="shared" si="6"/>
        <v>0.3108959478271745</v>
      </c>
      <c r="U85" s="152">
        <f t="shared" si="7"/>
        <v>12505.9</v>
      </c>
      <c r="V85" s="152">
        <f t="shared" si="8"/>
        <v>15929.924999999999</v>
      </c>
      <c r="W85" s="153">
        <f t="shared" si="9"/>
        <v>1.2737927698126483</v>
      </c>
      <c r="X85" s="153">
        <f t="shared" si="10"/>
        <v>6.5133306346504462E-3</v>
      </c>
      <c r="AD85" s="87"/>
      <c r="AE85" s="87"/>
      <c r="BZ85" s="87"/>
    </row>
    <row r="86" spans="1:78" ht="15" thickBot="1">
      <c r="A86" s="7">
        <v>83</v>
      </c>
      <c r="B86" s="44" t="s">
        <v>818</v>
      </c>
      <c r="C86" s="45" t="s">
        <v>819</v>
      </c>
      <c r="D86" s="46" t="s">
        <v>334</v>
      </c>
      <c r="E86" s="114">
        <v>151.98339999999999</v>
      </c>
      <c r="F86" s="114">
        <v>0.64812959999999997</v>
      </c>
      <c r="G86" s="114" t="s">
        <v>1178</v>
      </c>
      <c r="H86" s="138">
        <v>140562.5</v>
      </c>
      <c r="I86" s="138">
        <v>152584.79999999999</v>
      </c>
      <c r="J86" s="138">
        <v>155037.79999999999</v>
      </c>
      <c r="K86" s="138">
        <v>173463</v>
      </c>
      <c r="L86" s="138">
        <v>160286.6</v>
      </c>
      <c r="M86" s="138">
        <v>166874.79999999999</v>
      </c>
      <c r="N86" s="138">
        <v>0</v>
      </c>
      <c r="O86" s="138">
        <v>0</v>
      </c>
      <c r="P86" s="138">
        <v>203639.2</v>
      </c>
      <c r="Q86" s="138">
        <v>224129.4</v>
      </c>
      <c r="R86" s="138">
        <v>241240.4</v>
      </c>
      <c r="T86" s="147">
        <f t="shared" si="6"/>
        <v>8.441989674309007E-2</v>
      </c>
      <c r="U86" s="152">
        <f t="shared" si="7"/>
        <v>152584.79999999999</v>
      </c>
      <c r="V86" s="152">
        <f t="shared" si="8"/>
        <v>166874.79999999999</v>
      </c>
      <c r="W86" s="153">
        <f t="shared" si="9"/>
        <v>1.0936528409120698</v>
      </c>
      <c r="X86" s="153">
        <f t="shared" si="10"/>
        <v>4.0855174976595389E-2</v>
      </c>
      <c r="AD86" s="87"/>
      <c r="AE86" s="87"/>
      <c r="BZ86" s="87"/>
    </row>
    <row r="87" spans="1:78" ht="15" thickBot="1">
      <c r="A87" s="7">
        <v>84</v>
      </c>
      <c r="B87" s="44" t="s">
        <v>288</v>
      </c>
      <c r="C87" s="45" t="s">
        <v>433</v>
      </c>
      <c r="D87" s="46" t="s">
        <v>334</v>
      </c>
      <c r="E87" s="114">
        <v>188.98560000000001</v>
      </c>
      <c r="F87" s="114">
        <v>0.72761489999999995</v>
      </c>
      <c r="G87" s="114" t="s">
        <v>1178</v>
      </c>
      <c r="H87" s="138">
        <v>43535.97</v>
      </c>
      <c r="I87" s="138">
        <v>52626.31</v>
      </c>
      <c r="J87" s="138">
        <v>56614.62</v>
      </c>
      <c r="K87" s="138">
        <v>46416.09</v>
      </c>
      <c r="L87" s="138">
        <v>59295.33</v>
      </c>
      <c r="M87" s="138">
        <v>52855.71</v>
      </c>
      <c r="N87" s="138">
        <v>0</v>
      </c>
      <c r="O87" s="138">
        <v>0</v>
      </c>
      <c r="P87" s="138">
        <v>100320.5</v>
      </c>
      <c r="Q87" s="138">
        <v>79396.88</v>
      </c>
      <c r="R87" s="138">
        <v>71114.710000000006</v>
      </c>
      <c r="T87" s="147">
        <f t="shared" si="6"/>
        <v>0.180024425869169</v>
      </c>
      <c r="U87" s="152">
        <f t="shared" si="7"/>
        <v>52626.31</v>
      </c>
      <c r="V87" s="152">
        <f t="shared" si="8"/>
        <v>52855.71</v>
      </c>
      <c r="W87" s="153">
        <f t="shared" si="9"/>
        <v>1.0043590363831323</v>
      </c>
      <c r="X87" s="153">
        <f t="shared" si="10"/>
        <v>0.73729473683314883</v>
      </c>
      <c r="AD87" s="87"/>
      <c r="AE87" s="87"/>
      <c r="BZ87" s="87"/>
    </row>
    <row r="88" spans="1:78" ht="15" thickBot="1">
      <c r="A88" s="7">
        <v>85</v>
      </c>
      <c r="B88" s="44" t="s">
        <v>275</v>
      </c>
      <c r="C88" s="45" t="s">
        <v>419</v>
      </c>
      <c r="D88" s="46" t="s">
        <v>334</v>
      </c>
      <c r="E88" s="114">
        <v>167.99600000000001</v>
      </c>
      <c r="F88" s="114">
        <v>0.57059159999999998</v>
      </c>
      <c r="G88" s="114" t="s">
        <v>1178</v>
      </c>
      <c r="H88" s="138">
        <v>106327.3</v>
      </c>
      <c r="I88" s="138">
        <v>113242.9</v>
      </c>
      <c r="J88" s="138">
        <v>93523.13</v>
      </c>
      <c r="K88" s="138">
        <v>126623.5</v>
      </c>
      <c r="L88" s="138">
        <v>89740.21</v>
      </c>
      <c r="M88" s="138">
        <v>108181.85500000001</v>
      </c>
      <c r="N88" s="138">
        <v>721.20399999999995</v>
      </c>
      <c r="O88" s="138">
        <v>2286.7359999999999</v>
      </c>
      <c r="P88" s="138">
        <v>96690.16</v>
      </c>
      <c r="Q88" s="138">
        <v>89933.06</v>
      </c>
      <c r="R88" s="138">
        <v>91942.35</v>
      </c>
      <c r="T88" s="147">
        <f t="shared" si="6"/>
        <v>3.7367933737184715E-2</v>
      </c>
      <c r="U88" s="152">
        <f t="shared" si="7"/>
        <v>106327.3</v>
      </c>
      <c r="V88" s="152">
        <f t="shared" si="8"/>
        <v>108181.85500000001</v>
      </c>
      <c r="W88" s="153">
        <f t="shared" si="9"/>
        <v>1.0174419457655748</v>
      </c>
      <c r="X88" s="153">
        <f t="shared" si="10"/>
        <v>0.76841081641276865</v>
      </c>
      <c r="AD88" s="87"/>
      <c r="AE88" s="87"/>
      <c r="BZ88" s="87"/>
    </row>
    <row r="89" spans="1:78" ht="15" thickBot="1">
      <c r="A89" s="7">
        <v>86</v>
      </c>
      <c r="B89" s="44" t="s">
        <v>226</v>
      </c>
      <c r="C89" s="45" t="s">
        <v>227</v>
      </c>
      <c r="D89" s="46" t="s">
        <v>334</v>
      </c>
      <c r="E89" s="114">
        <v>166.0531</v>
      </c>
      <c r="F89" s="114">
        <v>0.68400000000000005</v>
      </c>
      <c r="G89" s="114" t="s">
        <v>1177</v>
      </c>
      <c r="H89" s="138">
        <v>557206.19999999995</v>
      </c>
      <c r="I89" s="138">
        <v>494066.2</v>
      </c>
      <c r="J89" s="138">
        <v>522973.9</v>
      </c>
      <c r="K89" s="138">
        <v>513329.3</v>
      </c>
      <c r="L89" s="138">
        <v>493933.8</v>
      </c>
      <c r="M89" s="138">
        <v>503631.55</v>
      </c>
      <c r="N89" s="138">
        <v>13146.03</v>
      </c>
      <c r="O89" s="138">
        <v>23107.72</v>
      </c>
      <c r="P89" s="138">
        <v>520475.9</v>
      </c>
      <c r="Q89" s="138">
        <v>430179.2</v>
      </c>
      <c r="R89" s="138">
        <v>536235.80000000005</v>
      </c>
      <c r="T89" s="147">
        <f t="shared" si="6"/>
        <v>0.11546394095247672</v>
      </c>
      <c r="U89" s="152">
        <f t="shared" si="7"/>
        <v>522973.9</v>
      </c>
      <c r="V89" s="152">
        <f t="shared" si="8"/>
        <v>503631.55</v>
      </c>
      <c r="W89" s="153">
        <f t="shared" si="9"/>
        <v>0.96301469346749424</v>
      </c>
      <c r="X89" s="153">
        <f t="shared" si="10"/>
        <v>0.33065173273021681</v>
      </c>
      <c r="AD89" s="87"/>
      <c r="AE89" s="87"/>
      <c r="BZ89" s="87"/>
    </row>
    <row r="90" spans="1:78" ht="15" thickBot="1">
      <c r="A90" s="7">
        <v>87</v>
      </c>
      <c r="B90" s="47" t="s">
        <v>344</v>
      </c>
      <c r="C90" s="48" t="s">
        <v>345</v>
      </c>
      <c r="D90" s="124" t="s">
        <v>343</v>
      </c>
      <c r="E90" s="125">
        <v>118.06489999999999</v>
      </c>
      <c r="F90" s="125">
        <v>1.7821309999999999</v>
      </c>
      <c r="G90" s="125" t="s">
        <v>1177</v>
      </c>
      <c r="H90" s="144">
        <v>664603.19999999995</v>
      </c>
      <c r="I90" s="144">
        <v>793824.5</v>
      </c>
      <c r="J90" s="144">
        <v>687945.8</v>
      </c>
      <c r="K90" s="144">
        <v>551648.69999999995</v>
      </c>
      <c r="L90" s="144">
        <v>625131.19999999995</v>
      </c>
      <c r="M90" s="144">
        <v>588389.94999999995</v>
      </c>
      <c r="N90" s="144">
        <v>198981</v>
      </c>
      <c r="O90" s="144">
        <v>233224.4</v>
      </c>
      <c r="P90" s="144">
        <v>714602.8</v>
      </c>
      <c r="Q90" s="144">
        <v>773146.8</v>
      </c>
      <c r="R90" s="144">
        <v>683821.5</v>
      </c>
      <c r="T90" s="147">
        <f t="shared" si="6"/>
        <v>6.2686435365898949E-2</v>
      </c>
      <c r="U90" s="152">
        <f t="shared" si="7"/>
        <v>687945.8</v>
      </c>
      <c r="V90" s="152">
        <f t="shared" si="8"/>
        <v>588389.94999999995</v>
      </c>
      <c r="W90" s="153">
        <f t="shared" si="9"/>
        <v>0.85528532916401245</v>
      </c>
      <c r="X90" s="153">
        <f t="shared" si="10"/>
        <v>4.7839993496285642E-2</v>
      </c>
      <c r="AD90" s="87"/>
      <c r="AE90" s="87"/>
      <c r="BZ90" s="87"/>
    </row>
    <row r="91" spans="1:78" ht="15" thickBot="1">
      <c r="A91" s="7">
        <v>88</v>
      </c>
      <c r="B91" s="47" t="s">
        <v>346</v>
      </c>
      <c r="C91" s="48" t="s">
        <v>347</v>
      </c>
      <c r="D91" s="49" t="s">
        <v>343</v>
      </c>
      <c r="E91" s="125">
        <v>158.0609</v>
      </c>
      <c r="F91" s="125">
        <v>1.953058</v>
      </c>
      <c r="G91" s="125" t="s">
        <v>1178</v>
      </c>
      <c r="H91" s="144">
        <v>117636.2</v>
      </c>
      <c r="I91" s="144">
        <v>134286.29999999999</v>
      </c>
      <c r="J91" s="144">
        <v>168558.3</v>
      </c>
      <c r="K91" s="144">
        <v>132428.6</v>
      </c>
      <c r="L91" s="144">
        <v>177026.3</v>
      </c>
      <c r="M91" s="144">
        <v>154727.45000000001</v>
      </c>
      <c r="N91" s="144">
        <v>0</v>
      </c>
      <c r="O91" s="144">
        <v>0</v>
      </c>
      <c r="P91" s="144">
        <v>298243.20000000001</v>
      </c>
      <c r="Q91" s="144">
        <v>242604.79999999999</v>
      </c>
      <c r="R91" s="144">
        <v>258694</v>
      </c>
      <c r="T91" s="147">
        <f t="shared" si="6"/>
        <v>0.10743024415734911</v>
      </c>
      <c r="U91" s="152">
        <f t="shared" si="7"/>
        <v>134286.29999999999</v>
      </c>
      <c r="V91" s="152">
        <f t="shared" si="8"/>
        <v>154727.45000000001</v>
      </c>
      <c r="W91" s="153">
        <f t="shared" si="9"/>
        <v>1.1522206658460321</v>
      </c>
      <c r="X91" s="153">
        <f t="shared" si="10"/>
        <v>0.50190312950953442</v>
      </c>
      <c r="AD91" s="87"/>
      <c r="AE91" s="87"/>
      <c r="BZ91" s="87"/>
    </row>
    <row r="92" spans="1:78" ht="15" thickBot="1">
      <c r="A92" s="7">
        <v>89</v>
      </c>
      <c r="B92" s="47" t="s">
        <v>348</v>
      </c>
      <c r="C92" s="48" t="s">
        <v>349</v>
      </c>
      <c r="D92" s="49" t="s">
        <v>343</v>
      </c>
      <c r="E92" s="125">
        <v>174.0548</v>
      </c>
      <c r="F92" s="125">
        <v>1.8834759999999999</v>
      </c>
      <c r="G92" s="125" t="s">
        <v>1178</v>
      </c>
      <c r="H92" s="144">
        <v>77629.25</v>
      </c>
      <c r="I92" s="144">
        <v>97921.79</v>
      </c>
      <c r="J92" s="144">
        <v>91862.18</v>
      </c>
      <c r="K92" s="144">
        <v>116384.6</v>
      </c>
      <c r="L92" s="144">
        <v>94309.79</v>
      </c>
      <c r="M92" s="144">
        <v>105347.19500000001</v>
      </c>
      <c r="N92" s="144">
        <v>797.98170000000005</v>
      </c>
      <c r="O92" s="144">
        <v>52075.040000000001</v>
      </c>
      <c r="P92" s="144">
        <v>81481.38</v>
      </c>
      <c r="Q92" s="144">
        <v>91598.28</v>
      </c>
      <c r="R92" s="144">
        <v>110088.6</v>
      </c>
      <c r="T92" s="147">
        <f t="shared" si="6"/>
        <v>0.1536868859408824</v>
      </c>
      <c r="U92" s="152">
        <f t="shared" si="7"/>
        <v>91862.18</v>
      </c>
      <c r="V92" s="152">
        <f t="shared" si="8"/>
        <v>105347.19500000001</v>
      </c>
      <c r="W92" s="153">
        <f t="shared" si="9"/>
        <v>1.1467961570256662</v>
      </c>
      <c r="X92" s="153">
        <f t="shared" si="10"/>
        <v>0.1380068617262255</v>
      </c>
      <c r="AD92" s="87"/>
      <c r="AE92" s="87"/>
      <c r="BZ92" s="87"/>
    </row>
    <row r="93" spans="1:78" ht="15" thickBot="1">
      <c r="A93" s="7">
        <v>90</v>
      </c>
      <c r="B93" s="47" t="s">
        <v>27</v>
      </c>
      <c r="C93" s="48" t="s">
        <v>28</v>
      </c>
      <c r="D93" s="49" t="s">
        <v>343</v>
      </c>
      <c r="E93" s="125">
        <v>209.09139999999999</v>
      </c>
      <c r="F93" s="125">
        <v>1.1442330000000001</v>
      </c>
      <c r="G93" s="125" t="s">
        <v>1177</v>
      </c>
      <c r="H93" s="144">
        <v>216112</v>
      </c>
      <c r="I93" s="144">
        <v>189223.5</v>
      </c>
      <c r="J93" s="144">
        <v>472764.8</v>
      </c>
      <c r="K93" s="144">
        <v>368714</v>
      </c>
      <c r="L93" s="144">
        <v>204998.5</v>
      </c>
      <c r="M93" s="144">
        <v>286856.25</v>
      </c>
      <c r="N93" s="144">
        <v>2307.0830000000001</v>
      </c>
      <c r="O93" s="144">
        <v>1841.2919999999999</v>
      </c>
      <c r="P93" s="144">
        <v>196107</v>
      </c>
      <c r="Q93" s="144">
        <v>134497.5</v>
      </c>
      <c r="R93" s="144">
        <v>150897.60000000001</v>
      </c>
      <c r="T93" s="147">
        <f t="shared" si="6"/>
        <v>0.19880060674597638</v>
      </c>
      <c r="U93" s="152">
        <f t="shared" si="7"/>
        <v>216112</v>
      </c>
      <c r="V93" s="152">
        <f t="shared" si="8"/>
        <v>286856.25</v>
      </c>
      <c r="W93" s="153">
        <f t="shared" si="9"/>
        <v>1.3273499389205596</v>
      </c>
      <c r="X93" s="153">
        <f t="shared" si="10"/>
        <v>0.95705087979486958</v>
      </c>
      <c r="AD93" s="87"/>
      <c r="AE93" s="87"/>
      <c r="BZ93" s="87"/>
    </row>
    <row r="94" spans="1:78" ht="15" thickBot="1">
      <c r="A94" s="7">
        <v>91</v>
      </c>
      <c r="B94" s="47" t="s">
        <v>1016</v>
      </c>
      <c r="C94" s="48" t="s">
        <v>1017</v>
      </c>
      <c r="D94" s="49" t="s">
        <v>343</v>
      </c>
      <c r="E94" s="125">
        <v>159.02770000000001</v>
      </c>
      <c r="F94" s="125">
        <v>0.72</v>
      </c>
      <c r="G94" s="125" t="s">
        <v>1177</v>
      </c>
      <c r="H94" s="144">
        <v>787054.4</v>
      </c>
      <c r="I94" s="144">
        <v>855606.7</v>
      </c>
      <c r="J94" s="144">
        <v>746447.5</v>
      </c>
      <c r="K94" s="144">
        <v>458558.9</v>
      </c>
      <c r="L94" s="144">
        <v>563436.4</v>
      </c>
      <c r="M94" s="144">
        <v>510997.65</v>
      </c>
      <c r="N94" s="144">
        <v>7645.4440000000004</v>
      </c>
      <c r="O94" s="144">
        <v>2758.9409999999998</v>
      </c>
      <c r="P94" s="144">
        <v>729800.2</v>
      </c>
      <c r="Q94" s="144">
        <v>820857.8</v>
      </c>
      <c r="R94" s="144">
        <v>811630.5</v>
      </c>
      <c r="T94" s="147">
        <f t="shared" si="6"/>
        <v>6.3651707650175415E-2</v>
      </c>
      <c r="U94" s="152">
        <f t="shared" si="7"/>
        <v>787054.4</v>
      </c>
      <c r="V94" s="152">
        <f t="shared" si="8"/>
        <v>510997.65</v>
      </c>
      <c r="W94" s="153">
        <f t="shared" si="9"/>
        <v>0.64925327906177766</v>
      </c>
      <c r="X94" s="153">
        <f t="shared" si="10"/>
        <v>2.9005090787104569E-3</v>
      </c>
      <c r="AD94" s="87"/>
      <c r="AE94" s="87"/>
      <c r="BZ94" s="87"/>
    </row>
    <row r="95" spans="1:78" ht="15" thickBot="1">
      <c r="A95" s="7">
        <v>92</v>
      </c>
      <c r="B95" s="53" t="s">
        <v>178</v>
      </c>
      <c r="C95" s="54" t="s">
        <v>179</v>
      </c>
      <c r="D95" s="55" t="s">
        <v>175</v>
      </c>
      <c r="E95" s="115">
        <v>156.042</v>
      </c>
      <c r="F95" s="115">
        <v>0.68048470000000005</v>
      </c>
      <c r="G95" s="115" t="s">
        <v>1177</v>
      </c>
      <c r="H95" s="139">
        <v>1254742</v>
      </c>
      <c r="I95" s="139">
        <v>1202289</v>
      </c>
      <c r="J95" s="139">
        <v>1220905</v>
      </c>
      <c r="K95" s="139">
        <v>1021936</v>
      </c>
      <c r="L95" s="139">
        <v>1152745</v>
      </c>
      <c r="M95" s="139">
        <v>1087340.5</v>
      </c>
      <c r="N95" s="139">
        <v>64492.92</v>
      </c>
      <c r="O95" s="139">
        <v>83849.34</v>
      </c>
      <c r="P95" s="139">
        <v>1343268</v>
      </c>
      <c r="Q95" s="139">
        <v>1098202</v>
      </c>
      <c r="R95" s="139">
        <v>1182933</v>
      </c>
      <c r="T95" s="147">
        <f t="shared" si="6"/>
        <v>0.10301959196460735</v>
      </c>
      <c r="U95" s="152">
        <f t="shared" si="7"/>
        <v>1220905</v>
      </c>
      <c r="V95" s="152">
        <f t="shared" si="8"/>
        <v>1087340.5</v>
      </c>
      <c r="W95" s="153">
        <f t="shared" si="9"/>
        <v>0.89060205339481779</v>
      </c>
      <c r="X95" s="153">
        <f t="shared" si="10"/>
        <v>2.7250390574481566E-2</v>
      </c>
      <c r="AD95" s="87"/>
      <c r="AE95" s="87"/>
      <c r="BZ95" s="87"/>
    </row>
    <row r="96" spans="1:78" ht="15" thickBot="1">
      <c r="A96" s="7">
        <v>93</v>
      </c>
      <c r="B96" s="53" t="s">
        <v>180</v>
      </c>
      <c r="C96" s="54" t="s">
        <v>181</v>
      </c>
      <c r="D96" s="55" t="s">
        <v>175</v>
      </c>
      <c r="E96" s="115">
        <v>214.0478</v>
      </c>
      <c r="F96" s="115">
        <v>0.65853850000000003</v>
      </c>
      <c r="G96" s="115" t="s">
        <v>1178</v>
      </c>
      <c r="H96" s="139">
        <v>62503.93</v>
      </c>
      <c r="I96" s="139">
        <v>76643.66</v>
      </c>
      <c r="J96" s="139">
        <v>71630.53</v>
      </c>
      <c r="K96" s="139">
        <v>47891.48</v>
      </c>
      <c r="L96" s="139">
        <v>43344.2</v>
      </c>
      <c r="M96" s="139">
        <v>45617.84</v>
      </c>
      <c r="N96" s="139">
        <v>1293.6610000000001</v>
      </c>
      <c r="O96" s="139">
        <v>1897.3920000000001</v>
      </c>
      <c r="P96" s="139">
        <v>75853.119999999995</v>
      </c>
      <c r="Q96" s="139">
        <v>73204.350000000006</v>
      </c>
      <c r="R96" s="139">
        <v>65584.83</v>
      </c>
      <c r="T96" s="147">
        <f t="shared" si="6"/>
        <v>7.4508586091208112E-2</v>
      </c>
      <c r="U96" s="152">
        <f t="shared" si="7"/>
        <v>71630.53</v>
      </c>
      <c r="V96" s="152">
        <f t="shared" si="8"/>
        <v>45617.84</v>
      </c>
      <c r="W96" s="153">
        <f t="shared" si="9"/>
        <v>0.63684912006095717</v>
      </c>
      <c r="X96" s="153">
        <f t="shared" si="10"/>
        <v>4.7571392229673317E-3</v>
      </c>
      <c r="AD96" s="87"/>
      <c r="AE96" s="87"/>
      <c r="BZ96" s="87"/>
    </row>
    <row r="97" spans="1:78" ht="15" thickBot="1">
      <c r="A97" s="7">
        <v>94</v>
      </c>
      <c r="B97" s="56" t="s">
        <v>197</v>
      </c>
      <c r="C97" s="57" t="s">
        <v>198</v>
      </c>
      <c r="D97" s="58" t="s">
        <v>1033</v>
      </c>
      <c r="E97" s="116">
        <v>162.1122</v>
      </c>
      <c r="F97" s="116">
        <v>0.6839461</v>
      </c>
      <c r="G97" s="116" t="s">
        <v>1177</v>
      </c>
      <c r="H97" s="140">
        <v>3281326</v>
      </c>
      <c r="I97" s="140">
        <v>3166207</v>
      </c>
      <c r="J97" s="140">
        <v>3444515</v>
      </c>
      <c r="K97" s="140">
        <v>2929668</v>
      </c>
      <c r="L97" s="140">
        <v>3504036</v>
      </c>
      <c r="M97" s="140">
        <v>3216852</v>
      </c>
      <c r="N97" s="140">
        <v>45884.54</v>
      </c>
      <c r="O97" s="140">
        <v>45117.86</v>
      </c>
      <c r="P97" s="140">
        <v>3867449</v>
      </c>
      <c r="Q97" s="140">
        <v>3706610</v>
      </c>
      <c r="R97" s="140">
        <v>3760444</v>
      </c>
      <c r="T97" s="147">
        <f t="shared" si="6"/>
        <v>2.1669549968790051E-2</v>
      </c>
      <c r="U97" s="152">
        <f t="shared" si="7"/>
        <v>3281326</v>
      </c>
      <c r="V97" s="152">
        <f t="shared" si="8"/>
        <v>3216852</v>
      </c>
      <c r="W97" s="153">
        <f t="shared" si="9"/>
        <v>0.98035123605518015</v>
      </c>
      <c r="X97" s="153">
        <f t="shared" si="10"/>
        <v>0.68500708760474693</v>
      </c>
      <c r="AD97" s="87"/>
      <c r="AE97" s="87"/>
      <c r="BZ97" s="87"/>
    </row>
    <row r="98" spans="1:78" ht="15" thickBot="1">
      <c r="A98" s="7">
        <v>95</v>
      </c>
      <c r="B98" s="56" t="s">
        <v>1154</v>
      </c>
      <c r="C98" s="57" t="s">
        <v>1179</v>
      </c>
      <c r="D98" s="58" t="s">
        <v>1033</v>
      </c>
      <c r="E98" s="116">
        <v>204.12280000000001</v>
      </c>
      <c r="F98" s="116">
        <v>0.7187154</v>
      </c>
      <c r="G98" s="116" t="s">
        <v>1177</v>
      </c>
      <c r="H98" s="140">
        <v>1236653</v>
      </c>
      <c r="I98" s="140">
        <v>1243819</v>
      </c>
      <c r="J98" s="140">
        <v>1007266</v>
      </c>
      <c r="K98" s="140">
        <v>1073650</v>
      </c>
      <c r="L98" s="140">
        <v>1072307</v>
      </c>
      <c r="M98" s="140">
        <v>1072978.5</v>
      </c>
      <c r="N98" s="140">
        <v>11410.57</v>
      </c>
      <c r="O98" s="140">
        <v>15915.59</v>
      </c>
      <c r="P98" s="140">
        <v>1166196</v>
      </c>
      <c r="Q98" s="140">
        <v>1415147</v>
      </c>
      <c r="R98" s="140">
        <v>1238046</v>
      </c>
      <c r="T98" s="147">
        <f t="shared" si="6"/>
        <v>0.10064175477423726</v>
      </c>
      <c r="U98" s="152">
        <f t="shared" si="7"/>
        <v>1236653</v>
      </c>
      <c r="V98" s="152">
        <f t="shared" si="8"/>
        <v>1072978.5</v>
      </c>
      <c r="W98" s="153">
        <f t="shared" si="9"/>
        <v>0.86764718963201481</v>
      </c>
      <c r="X98" s="153">
        <f t="shared" si="10"/>
        <v>0.31298140464069568</v>
      </c>
      <c r="AD98" s="87"/>
      <c r="AE98" s="87"/>
      <c r="BZ98" s="87"/>
    </row>
    <row r="99" spans="1:78" ht="15" thickBot="1">
      <c r="A99" s="7">
        <v>96</v>
      </c>
      <c r="B99" s="56" t="s">
        <v>1155</v>
      </c>
      <c r="C99" s="57" t="s">
        <v>1180</v>
      </c>
      <c r="D99" s="58" t="s">
        <v>1033</v>
      </c>
      <c r="E99" s="116">
        <v>218.13820000000001</v>
      </c>
      <c r="F99" s="116">
        <v>0.74029999999999996</v>
      </c>
      <c r="G99" s="116" t="s">
        <v>1177</v>
      </c>
      <c r="H99" s="140">
        <v>426132.7</v>
      </c>
      <c r="I99" s="140">
        <v>328636.7</v>
      </c>
      <c r="J99" s="140">
        <v>409551.5</v>
      </c>
      <c r="K99" s="140">
        <v>373090.2</v>
      </c>
      <c r="L99" s="140">
        <v>441053.1</v>
      </c>
      <c r="M99" s="140">
        <v>407071.65</v>
      </c>
      <c r="N99" s="140">
        <v>1318.556</v>
      </c>
      <c r="O99" s="140">
        <v>0</v>
      </c>
      <c r="P99" s="140">
        <v>648425.4</v>
      </c>
      <c r="Q99" s="140">
        <v>455586.4</v>
      </c>
      <c r="R99" s="140">
        <v>620345.9</v>
      </c>
      <c r="T99" s="147">
        <f t="shared" si="6"/>
        <v>0.18125037048567755</v>
      </c>
      <c r="U99" s="152">
        <f t="shared" si="7"/>
        <v>409551.5</v>
      </c>
      <c r="V99" s="152">
        <f t="shared" si="8"/>
        <v>407071.65</v>
      </c>
      <c r="W99" s="153">
        <f t="shared" si="9"/>
        <v>0.9939449617447379</v>
      </c>
      <c r="X99" s="153">
        <f t="shared" si="10"/>
        <v>0.62568000333254137</v>
      </c>
      <c r="AD99" s="87"/>
      <c r="AE99" s="87"/>
      <c r="BZ99" s="87"/>
    </row>
    <row r="100" spans="1:78" ht="15" thickBot="1">
      <c r="A100" s="7">
        <v>97</v>
      </c>
      <c r="B100" s="56" t="s">
        <v>1156</v>
      </c>
      <c r="C100" s="57" t="s">
        <v>1181</v>
      </c>
      <c r="D100" s="58" t="s">
        <v>1033</v>
      </c>
      <c r="E100" s="116">
        <v>232.15379999999999</v>
      </c>
      <c r="F100" s="116">
        <v>1.5098689999999999</v>
      </c>
      <c r="G100" s="116" t="s">
        <v>1177</v>
      </c>
      <c r="H100" s="140">
        <v>86641.43</v>
      </c>
      <c r="I100" s="140">
        <v>81553.179999999993</v>
      </c>
      <c r="J100" s="140">
        <v>253963.9</v>
      </c>
      <c r="K100" s="140">
        <v>142118.39999999999</v>
      </c>
      <c r="L100" s="140">
        <v>60439.839999999997</v>
      </c>
      <c r="M100" s="140">
        <v>101279.12</v>
      </c>
      <c r="N100" s="140">
        <v>38086.379999999997</v>
      </c>
      <c r="O100" s="140">
        <v>45129.11</v>
      </c>
      <c r="P100" s="140">
        <v>90407.95</v>
      </c>
      <c r="Q100" s="140">
        <v>88513.31</v>
      </c>
      <c r="R100" s="140">
        <v>97629.94</v>
      </c>
      <c r="T100" s="147">
        <f t="shared" ref="T100:T131" si="11">STDEV(P100:R100)/AVERAGE(P100:R100)</f>
        <v>5.2186510770867021E-2</v>
      </c>
      <c r="U100" s="152">
        <f t="shared" si="7"/>
        <v>86641.43</v>
      </c>
      <c r="V100" s="152">
        <f t="shared" si="8"/>
        <v>101279.12</v>
      </c>
      <c r="W100" s="153">
        <f t="shared" si="9"/>
        <v>1.168945618741519</v>
      </c>
      <c r="X100" s="153">
        <f t="shared" si="10"/>
        <v>0.55532122964432884</v>
      </c>
      <c r="AD100" s="87"/>
      <c r="AE100" s="87"/>
      <c r="BZ100" s="87"/>
    </row>
    <row r="101" spans="1:78" ht="15" thickBot="1">
      <c r="A101" s="7">
        <v>98</v>
      </c>
      <c r="B101" s="56" t="s">
        <v>1158</v>
      </c>
      <c r="C101" s="57" t="s">
        <v>1182</v>
      </c>
      <c r="D101" s="58" t="s">
        <v>1033</v>
      </c>
      <c r="E101" s="116">
        <v>246.1695</v>
      </c>
      <c r="F101" s="116">
        <v>1.7622310000000001</v>
      </c>
      <c r="G101" s="116" t="s">
        <v>1177</v>
      </c>
      <c r="H101" s="140">
        <v>201991</v>
      </c>
      <c r="I101" s="140">
        <v>209467.9</v>
      </c>
      <c r="J101" s="140">
        <v>192920.6</v>
      </c>
      <c r="K101" s="140">
        <v>200737.3</v>
      </c>
      <c r="L101" s="140">
        <v>145020.4</v>
      </c>
      <c r="M101" s="140">
        <v>172878.84999999998</v>
      </c>
      <c r="N101" s="140">
        <v>22102.99</v>
      </c>
      <c r="O101" s="140">
        <v>18609.21</v>
      </c>
      <c r="P101" s="140">
        <v>241058.2</v>
      </c>
      <c r="Q101" s="140">
        <v>191445.1</v>
      </c>
      <c r="R101" s="140">
        <v>241048.5</v>
      </c>
      <c r="T101" s="147">
        <f t="shared" si="11"/>
        <v>0.12756852658770274</v>
      </c>
      <c r="U101" s="152">
        <f t="shared" si="7"/>
        <v>201991</v>
      </c>
      <c r="V101" s="152">
        <f t="shared" si="8"/>
        <v>172878.84999999998</v>
      </c>
      <c r="W101" s="153">
        <f t="shared" si="9"/>
        <v>0.8558740240901821</v>
      </c>
      <c r="X101" s="153">
        <f t="shared" si="10"/>
        <v>0.16373534472019938</v>
      </c>
      <c r="AD101" s="87"/>
      <c r="AE101" s="87"/>
      <c r="BZ101" s="87"/>
    </row>
    <row r="102" spans="1:78" ht="15" thickBot="1">
      <c r="A102" s="7">
        <v>99</v>
      </c>
      <c r="B102" s="56" t="s">
        <v>1159</v>
      </c>
      <c r="C102" s="57" t="s">
        <v>937</v>
      </c>
      <c r="D102" s="58" t="s">
        <v>1033</v>
      </c>
      <c r="E102" s="116">
        <v>244.15389999999999</v>
      </c>
      <c r="F102" s="116">
        <v>1.784092</v>
      </c>
      <c r="G102" s="116" t="s">
        <v>1177</v>
      </c>
      <c r="H102" s="140">
        <v>98117.69</v>
      </c>
      <c r="I102" s="140">
        <v>103874.4</v>
      </c>
      <c r="J102" s="140">
        <v>125288.6</v>
      </c>
      <c r="K102" s="140">
        <v>96061.91</v>
      </c>
      <c r="L102" s="140">
        <v>107611.5</v>
      </c>
      <c r="M102" s="140">
        <v>101836.705</v>
      </c>
      <c r="N102" s="140">
        <v>109938.5</v>
      </c>
      <c r="O102" s="140">
        <v>112113.4</v>
      </c>
      <c r="P102" s="140">
        <v>91683.98</v>
      </c>
      <c r="Q102" s="140">
        <v>119971.3</v>
      </c>
      <c r="R102" s="140">
        <v>94449.54</v>
      </c>
      <c r="T102" s="147">
        <f t="shared" si="11"/>
        <v>0.1528375434334763</v>
      </c>
      <c r="U102" s="152">
        <f t="shared" si="7"/>
        <v>103874.4</v>
      </c>
      <c r="V102" s="152">
        <f t="shared" si="8"/>
        <v>101836.705</v>
      </c>
      <c r="W102" s="153">
        <f t="shared" si="9"/>
        <v>0.98038308765201054</v>
      </c>
      <c r="X102" s="153">
        <f t="shared" si="10"/>
        <v>0.46124523321303162</v>
      </c>
      <c r="AD102" s="87"/>
      <c r="AE102" s="87"/>
      <c r="BZ102" s="87"/>
    </row>
    <row r="103" spans="1:78" ht="15" thickBot="1">
      <c r="A103" s="7">
        <v>100</v>
      </c>
      <c r="B103" s="56" t="s">
        <v>1160</v>
      </c>
      <c r="C103" s="57" t="s">
        <v>939</v>
      </c>
      <c r="D103" s="58" t="s">
        <v>1033</v>
      </c>
      <c r="E103" s="116">
        <v>260.185</v>
      </c>
      <c r="F103" s="116">
        <v>1.7995540000000001</v>
      </c>
      <c r="G103" s="116" t="s">
        <v>1177</v>
      </c>
      <c r="H103" s="140">
        <v>31162</v>
      </c>
      <c r="I103" s="140">
        <v>27878.18</v>
      </c>
      <c r="J103" s="140">
        <v>30541.84</v>
      </c>
      <c r="K103" s="140">
        <v>28863.63</v>
      </c>
      <c r="L103" s="140">
        <v>34543.160000000003</v>
      </c>
      <c r="M103" s="140">
        <v>31703.395000000004</v>
      </c>
      <c r="N103" s="140">
        <v>16102.21</v>
      </c>
      <c r="O103" s="140">
        <v>17086.11</v>
      </c>
      <c r="P103" s="140">
        <v>41103</v>
      </c>
      <c r="Q103" s="140">
        <v>50528.18</v>
      </c>
      <c r="R103" s="140">
        <v>38957.81</v>
      </c>
      <c r="T103" s="147">
        <f t="shared" si="11"/>
        <v>0.14139943953133774</v>
      </c>
      <c r="U103" s="152">
        <f t="shared" si="7"/>
        <v>30541.84</v>
      </c>
      <c r="V103" s="152">
        <f t="shared" si="8"/>
        <v>31703.395000000004</v>
      </c>
      <c r="W103" s="153">
        <f t="shared" si="9"/>
        <v>1.0380315986201225</v>
      </c>
      <c r="X103" s="153">
        <f t="shared" si="10"/>
        <v>0.39247668813365139</v>
      </c>
      <c r="AD103" s="87"/>
      <c r="AE103" s="87"/>
      <c r="BZ103" s="87"/>
    </row>
    <row r="104" spans="1:78" ht="15" thickBot="1">
      <c r="A104" s="7">
        <v>101</v>
      </c>
      <c r="B104" s="59" t="s">
        <v>328</v>
      </c>
      <c r="C104" s="60" t="s">
        <v>329</v>
      </c>
      <c r="D104" s="61" t="s">
        <v>356</v>
      </c>
      <c r="E104" s="121">
        <v>87.043589999999995</v>
      </c>
      <c r="F104" s="121">
        <v>0.63259449999999995</v>
      </c>
      <c r="G104" s="121" t="s">
        <v>1178</v>
      </c>
      <c r="H104" s="145">
        <v>120819.1</v>
      </c>
      <c r="I104" s="145">
        <v>124613.9</v>
      </c>
      <c r="J104" s="145">
        <v>109805.2</v>
      </c>
      <c r="K104" s="145">
        <v>80940.88</v>
      </c>
      <c r="L104" s="145">
        <v>77867.16</v>
      </c>
      <c r="M104" s="145">
        <v>79404.02</v>
      </c>
      <c r="N104" s="145">
        <v>58132.78</v>
      </c>
      <c r="O104" s="145">
        <v>68157.52</v>
      </c>
      <c r="P104" s="145">
        <v>121339.7</v>
      </c>
      <c r="Q104" s="145">
        <v>130298.8</v>
      </c>
      <c r="R104" s="145">
        <v>113939.7</v>
      </c>
      <c r="T104" s="147">
        <f t="shared" si="11"/>
        <v>6.7224384100215431E-2</v>
      </c>
      <c r="U104" s="152">
        <f t="shared" si="7"/>
        <v>120819.1</v>
      </c>
      <c r="V104" s="152">
        <f t="shared" si="8"/>
        <v>79404.02</v>
      </c>
      <c r="W104" s="153">
        <f t="shared" si="9"/>
        <v>0.65721413253368055</v>
      </c>
      <c r="X104" s="153">
        <f t="shared" si="10"/>
        <v>9.9856439166795476E-4</v>
      </c>
    </row>
    <row r="105" spans="1:78" ht="15" thickBot="1">
      <c r="A105" s="7">
        <v>102</v>
      </c>
      <c r="B105" s="59" t="s">
        <v>492</v>
      </c>
      <c r="C105" s="60" t="s">
        <v>357</v>
      </c>
      <c r="D105" s="61" t="s">
        <v>356</v>
      </c>
      <c r="E105" s="121">
        <v>101.05929999999999</v>
      </c>
      <c r="F105" s="121">
        <v>0.66134599999999999</v>
      </c>
      <c r="G105" s="121" t="s">
        <v>1178</v>
      </c>
      <c r="H105" s="145">
        <v>179170.4</v>
      </c>
      <c r="I105" s="145">
        <v>200799.8</v>
      </c>
      <c r="J105" s="145">
        <v>210368.7</v>
      </c>
      <c r="K105" s="145">
        <v>128317.6</v>
      </c>
      <c r="L105" s="145">
        <v>104196</v>
      </c>
      <c r="M105" s="145">
        <v>116256.8</v>
      </c>
      <c r="N105" s="145">
        <v>76229.31</v>
      </c>
      <c r="O105" s="145">
        <v>90044.1</v>
      </c>
      <c r="P105" s="145">
        <v>189322.4</v>
      </c>
      <c r="Q105" s="145">
        <v>177829.6</v>
      </c>
      <c r="R105" s="145">
        <v>196292</v>
      </c>
      <c r="T105" s="147">
        <f t="shared" si="11"/>
        <v>4.9639837455628069E-2</v>
      </c>
      <c r="U105" s="152">
        <f t="shared" si="7"/>
        <v>200799.8</v>
      </c>
      <c r="V105" s="152">
        <f t="shared" si="8"/>
        <v>116256.8</v>
      </c>
      <c r="W105" s="153">
        <f t="shared" si="9"/>
        <v>0.57896870415209578</v>
      </c>
      <c r="X105" s="153">
        <f t="shared" si="10"/>
        <v>2.2330889259805807E-3</v>
      </c>
    </row>
    <row r="106" spans="1:78" ht="15" thickBot="1">
      <c r="A106" s="7">
        <v>103</v>
      </c>
      <c r="B106" s="59" t="s">
        <v>493</v>
      </c>
      <c r="C106" s="60" t="s">
        <v>358</v>
      </c>
      <c r="D106" s="61" t="s">
        <v>356</v>
      </c>
      <c r="E106" s="121">
        <v>115.075</v>
      </c>
      <c r="F106" s="121">
        <v>1.701435</v>
      </c>
      <c r="G106" s="121" t="s">
        <v>1178</v>
      </c>
      <c r="H106" s="145">
        <v>94460.06</v>
      </c>
      <c r="I106" s="145">
        <v>112543.9</v>
      </c>
      <c r="J106" s="145">
        <v>93812.75</v>
      </c>
      <c r="K106" s="145">
        <v>116605.4</v>
      </c>
      <c r="L106" s="145">
        <v>102978.6</v>
      </c>
      <c r="M106" s="145">
        <v>109792</v>
      </c>
      <c r="N106" s="145">
        <v>87468.79</v>
      </c>
      <c r="O106" s="145">
        <v>110979.6</v>
      </c>
      <c r="P106" s="145">
        <v>105571.4</v>
      </c>
      <c r="Q106" s="145">
        <v>102534.39999999999</v>
      </c>
      <c r="R106" s="145">
        <v>105618.6</v>
      </c>
      <c r="T106" s="147">
        <f t="shared" si="11"/>
        <v>1.6898868789586852E-2</v>
      </c>
      <c r="U106" s="152">
        <f t="shared" si="7"/>
        <v>94460.06</v>
      </c>
      <c r="V106" s="152">
        <f t="shared" si="8"/>
        <v>109792</v>
      </c>
      <c r="W106" s="153">
        <f t="shared" si="9"/>
        <v>1.162311351485485</v>
      </c>
      <c r="X106" s="153">
        <f t="shared" si="10"/>
        <v>0.26168551346434255</v>
      </c>
    </row>
    <row r="107" spans="1:78" ht="15" thickBot="1">
      <c r="A107" s="7">
        <v>104</v>
      </c>
      <c r="B107" s="59" t="s">
        <v>496</v>
      </c>
      <c r="C107" s="60" t="s">
        <v>497</v>
      </c>
      <c r="D107" s="61" t="s">
        <v>356</v>
      </c>
      <c r="E107" s="121">
        <v>129.0907</v>
      </c>
      <c r="F107" s="121">
        <v>1.7225710000000001</v>
      </c>
      <c r="G107" s="121" t="s">
        <v>1178</v>
      </c>
      <c r="H107" s="145">
        <v>211826.6</v>
      </c>
      <c r="I107" s="145">
        <v>221193.60000000001</v>
      </c>
      <c r="J107" s="145">
        <v>208937.7</v>
      </c>
      <c r="K107" s="145">
        <v>206403.8</v>
      </c>
      <c r="L107" s="145">
        <v>210244.2</v>
      </c>
      <c r="M107" s="145">
        <v>208324</v>
      </c>
      <c r="N107" s="145">
        <v>182333</v>
      </c>
      <c r="O107" s="145">
        <v>184213.6</v>
      </c>
      <c r="P107" s="145">
        <v>265952.09999999998</v>
      </c>
      <c r="Q107" s="145">
        <v>272735.2</v>
      </c>
      <c r="R107" s="145">
        <v>242268.6</v>
      </c>
      <c r="T107" s="147">
        <f t="shared" si="11"/>
        <v>6.1445775356280617E-2</v>
      </c>
      <c r="U107" s="152">
        <f t="shared" si="7"/>
        <v>211826.6</v>
      </c>
      <c r="V107" s="152">
        <f t="shared" si="8"/>
        <v>208324</v>
      </c>
      <c r="W107" s="153">
        <f t="shared" si="9"/>
        <v>0.98346477732258364</v>
      </c>
      <c r="X107" s="153">
        <f t="shared" si="10"/>
        <v>0.21647213273460991</v>
      </c>
    </row>
    <row r="108" spans="1:78" ht="15" thickBot="1">
      <c r="A108" s="7">
        <v>105</v>
      </c>
      <c r="B108" s="59" t="s">
        <v>494</v>
      </c>
      <c r="C108" s="60" t="s">
        <v>359</v>
      </c>
      <c r="D108" s="61" t="s">
        <v>356</v>
      </c>
      <c r="E108" s="121">
        <v>143.10650000000001</v>
      </c>
      <c r="F108" s="121">
        <v>1.745269</v>
      </c>
      <c r="G108" s="121" t="s">
        <v>1178</v>
      </c>
      <c r="H108" s="145">
        <v>565225.4</v>
      </c>
      <c r="I108" s="145">
        <v>614709.19999999995</v>
      </c>
      <c r="J108" s="145">
        <v>571020.80000000005</v>
      </c>
      <c r="K108" s="145">
        <v>692959.3</v>
      </c>
      <c r="L108" s="145">
        <v>503579.5</v>
      </c>
      <c r="M108" s="145">
        <v>598269.4</v>
      </c>
      <c r="N108" s="145">
        <v>282631.2</v>
      </c>
      <c r="O108" s="145">
        <v>317315.8</v>
      </c>
      <c r="P108" s="145">
        <v>639568.1</v>
      </c>
      <c r="Q108" s="145">
        <v>589978.4</v>
      </c>
      <c r="R108" s="145">
        <v>723294.7</v>
      </c>
      <c r="T108" s="147">
        <f t="shared" si="11"/>
        <v>0.10351477004542606</v>
      </c>
      <c r="U108" s="152">
        <f t="shared" si="7"/>
        <v>571020.80000000005</v>
      </c>
      <c r="V108" s="152">
        <f t="shared" si="8"/>
        <v>598269.4</v>
      </c>
      <c r="W108" s="153">
        <f t="shared" si="9"/>
        <v>1.0477191023514378</v>
      </c>
      <c r="X108" s="153">
        <f t="shared" si="10"/>
        <v>0.80978781613409745</v>
      </c>
    </row>
    <row r="109" spans="1:78" ht="15" thickBot="1">
      <c r="A109" s="7">
        <v>106</v>
      </c>
      <c r="B109" s="59" t="s">
        <v>499</v>
      </c>
      <c r="C109" s="60" t="s">
        <v>498</v>
      </c>
      <c r="D109" s="61" t="s">
        <v>356</v>
      </c>
      <c r="E109" s="121">
        <v>157.12219999999999</v>
      </c>
      <c r="F109" s="121">
        <v>1.9263380000000001</v>
      </c>
      <c r="G109" s="121" t="s">
        <v>1178</v>
      </c>
      <c r="H109" s="145">
        <v>1590755</v>
      </c>
      <c r="I109" s="145">
        <v>1685485</v>
      </c>
      <c r="J109" s="145">
        <v>1481082</v>
      </c>
      <c r="K109" s="145">
        <v>1722630</v>
      </c>
      <c r="L109" s="145">
        <v>1305724</v>
      </c>
      <c r="M109" s="145">
        <v>1514177</v>
      </c>
      <c r="N109" s="145">
        <v>646050.80000000005</v>
      </c>
      <c r="O109" s="145">
        <v>1189152</v>
      </c>
      <c r="P109" s="145">
        <v>1163357</v>
      </c>
      <c r="Q109" s="145">
        <v>1531791</v>
      </c>
      <c r="R109" s="145">
        <v>1734161</v>
      </c>
      <c r="T109" s="147">
        <f t="shared" si="11"/>
        <v>0.19601256948678666</v>
      </c>
      <c r="U109" s="152">
        <f t="shared" si="7"/>
        <v>1590755</v>
      </c>
      <c r="V109" s="152">
        <f t="shared" si="8"/>
        <v>1514177</v>
      </c>
      <c r="W109" s="153">
        <f t="shared" si="9"/>
        <v>0.95186059449758131</v>
      </c>
      <c r="X109" s="153">
        <f t="shared" si="10"/>
        <v>0.62159642208021904</v>
      </c>
    </row>
    <row r="110" spans="1:78" ht="15" thickBot="1">
      <c r="A110" s="7">
        <v>107</v>
      </c>
      <c r="B110" s="59" t="s">
        <v>495</v>
      </c>
      <c r="C110" s="60" t="s">
        <v>360</v>
      </c>
      <c r="D110" s="61" t="s">
        <v>356</v>
      </c>
      <c r="E110" s="121">
        <v>171.13800000000001</v>
      </c>
      <c r="F110" s="121">
        <v>2.1051690000000001</v>
      </c>
      <c r="G110" s="121" t="s">
        <v>1178</v>
      </c>
      <c r="H110" s="145">
        <v>1420653</v>
      </c>
      <c r="I110" s="145">
        <v>1405989</v>
      </c>
      <c r="J110" s="145">
        <v>1727635</v>
      </c>
      <c r="K110" s="145">
        <v>1484544</v>
      </c>
      <c r="L110" s="145">
        <v>1139089</v>
      </c>
      <c r="M110" s="145">
        <v>1311816.5</v>
      </c>
      <c r="N110" s="145">
        <v>580842.80000000005</v>
      </c>
      <c r="O110" s="145">
        <v>668741.30000000005</v>
      </c>
      <c r="P110" s="145">
        <v>1890394</v>
      </c>
      <c r="Q110" s="145">
        <v>1961488</v>
      </c>
      <c r="R110" s="145">
        <v>1991141</v>
      </c>
      <c r="T110" s="147">
        <f t="shared" si="11"/>
        <v>2.6582747828689079E-2</v>
      </c>
      <c r="U110" s="152">
        <f t="shared" si="7"/>
        <v>1420653</v>
      </c>
      <c r="V110" s="152">
        <f t="shared" si="8"/>
        <v>1311816.5</v>
      </c>
      <c r="W110" s="153">
        <f t="shared" si="9"/>
        <v>0.92338980736323362</v>
      </c>
      <c r="X110" s="153">
        <f t="shared" si="10"/>
        <v>0.2271534906173148</v>
      </c>
    </row>
    <row r="111" spans="1:78" ht="15" thickBot="1">
      <c r="A111" s="7">
        <v>108</v>
      </c>
      <c r="B111" s="59" t="s">
        <v>361</v>
      </c>
      <c r="C111" s="60" t="s">
        <v>362</v>
      </c>
      <c r="D111" s="61" t="s">
        <v>356</v>
      </c>
      <c r="E111" s="121">
        <v>199.1695</v>
      </c>
      <c r="F111" s="121">
        <v>2.318257</v>
      </c>
      <c r="G111" s="121" t="s">
        <v>1178</v>
      </c>
      <c r="H111" s="145">
        <v>1555482</v>
      </c>
      <c r="I111" s="145">
        <v>1893878</v>
      </c>
      <c r="J111" s="145">
        <v>1793866</v>
      </c>
      <c r="K111" s="145">
        <v>1598420</v>
      </c>
      <c r="L111" s="145">
        <v>1428580</v>
      </c>
      <c r="M111" s="145">
        <v>1513500</v>
      </c>
      <c r="N111" s="145">
        <v>1054546</v>
      </c>
      <c r="O111" s="145">
        <v>839653.1</v>
      </c>
      <c r="P111" s="145">
        <v>2205393</v>
      </c>
      <c r="Q111" s="145">
        <v>1936342</v>
      </c>
      <c r="R111" s="145">
        <v>2131751</v>
      </c>
      <c r="T111" s="147">
        <f t="shared" si="11"/>
        <v>6.6490361410549079E-2</v>
      </c>
      <c r="U111" s="152">
        <f t="shared" si="7"/>
        <v>1793866</v>
      </c>
      <c r="V111" s="152">
        <f t="shared" si="8"/>
        <v>1513500</v>
      </c>
      <c r="W111" s="153">
        <f t="shared" si="9"/>
        <v>0.84370850442563716</v>
      </c>
      <c r="X111" s="153">
        <f t="shared" si="10"/>
        <v>0.10401154585640233</v>
      </c>
    </row>
    <row r="112" spans="1:78" ht="15" thickBot="1">
      <c r="A112" s="7">
        <v>109</v>
      </c>
      <c r="B112" s="59" t="s">
        <v>363</v>
      </c>
      <c r="C112" s="60" t="s">
        <v>364</v>
      </c>
      <c r="D112" s="61" t="s">
        <v>356</v>
      </c>
      <c r="E112" s="121">
        <v>227.20099999999999</v>
      </c>
      <c r="F112" s="121">
        <v>2.529077</v>
      </c>
      <c r="G112" s="121" t="s">
        <v>1178</v>
      </c>
      <c r="H112" s="145">
        <v>2776249</v>
      </c>
      <c r="I112" s="145">
        <v>3980542</v>
      </c>
      <c r="J112" s="145">
        <v>4401582</v>
      </c>
      <c r="K112" s="145">
        <v>3139529</v>
      </c>
      <c r="L112" s="145">
        <v>3208826</v>
      </c>
      <c r="M112" s="145">
        <v>3174177.5</v>
      </c>
      <c r="N112" s="145">
        <v>1057617</v>
      </c>
      <c r="O112" s="145">
        <v>989688</v>
      </c>
      <c r="P112" s="145">
        <v>4426920</v>
      </c>
      <c r="Q112" s="145">
        <v>4495906</v>
      </c>
      <c r="R112" s="145">
        <v>4581784</v>
      </c>
      <c r="T112" s="147">
        <f t="shared" si="11"/>
        <v>1.7235312506796472E-2</v>
      </c>
      <c r="U112" s="152">
        <f t="shared" si="7"/>
        <v>3980542</v>
      </c>
      <c r="V112" s="152">
        <f t="shared" si="8"/>
        <v>3174177.5</v>
      </c>
      <c r="W112" s="153">
        <f t="shared" si="9"/>
        <v>0.79742344133035148</v>
      </c>
      <c r="X112" s="153">
        <f t="shared" si="10"/>
        <v>0.32591344096939123</v>
      </c>
    </row>
    <row r="113" spans="1:24" ht="15" thickBot="1">
      <c r="A113" s="7">
        <v>110</v>
      </c>
      <c r="B113" s="59" t="s">
        <v>365</v>
      </c>
      <c r="C113" s="60" t="s">
        <v>366</v>
      </c>
      <c r="D113" s="61" t="s">
        <v>356</v>
      </c>
      <c r="E113" s="121">
        <v>255.23259999999999</v>
      </c>
      <c r="F113" s="121">
        <v>2.849475</v>
      </c>
      <c r="G113" s="121" t="s">
        <v>1178</v>
      </c>
      <c r="H113" s="145">
        <v>17505450</v>
      </c>
      <c r="I113" s="145">
        <v>22485230</v>
      </c>
      <c r="J113" s="145">
        <v>43740920</v>
      </c>
      <c r="K113" s="145">
        <v>17309480</v>
      </c>
      <c r="L113" s="145">
        <v>32670060</v>
      </c>
      <c r="M113" s="145">
        <v>24989770</v>
      </c>
      <c r="N113" s="145">
        <v>5577998</v>
      </c>
      <c r="O113" s="145">
        <v>5591292</v>
      </c>
      <c r="P113" s="145">
        <v>43172950</v>
      </c>
      <c r="Q113" s="145">
        <v>37527470</v>
      </c>
      <c r="R113" s="145">
        <v>33204170</v>
      </c>
      <c r="T113" s="147">
        <f t="shared" si="11"/>
        <v>0.13166235697528553</v>
      </c>
      <c r="U113" s="152">
        <f t="shared" si="7"/>
        <v>22485230</v>
      </c>
      <c r="V113" s="152">
        <f t="shared" si="8"/>
        <v>24989770</v>
      </c>
      <c r="W113" s="153">
        <f t="shared" si="9"/>
        <v>1.1113860076147764</v>
      </c>
      <c r="X113" s="153">
        <f t="shared" si="10"/>
        <v>0.7664195870473296</v>
      </c>
    </row>
    <row r="114" spans="1:24" ht="15" thickBot="1">
      <c r="A114" s="7">
        <v>111</v>
      </c>
      <c r="B114" s="59" t="s">
        <v>367</v>
      </c>
      <c r="C114" s="60" t="s">
        <v>368</v>
      </c>
      <c r="D114" s="61" t="s">
        <v>356</v>
      </c>
      <c r="E114" s="121">
        <v>283.26389999999998</v>
      </c>
      <c r="F114" s="121">
        <v>3.3201689999999999</v>
      </c>
      <c r="G114" s="121" t="s">
        <v>1178</v>
      </c>
      <c r="H114" s="145">
        <v>7893218</v>
      </c>
      <c r="I114" s="145">
        <v>7763518</v>
      </c>
      <c r="J114" s="145">
        <v>18179660</v>
      </c>
      <c r="K114" s="145">
        <v>6569570</v>
      </c>
      <c r="L114" s="145">
        <v>11904800</v>
      </c>
      <c r="M114" s="145">
        <v>9237185</v>
      </c>
      <c r="N114" s="145">
        <v>960457.2</v>
      </c>
      <c r="O114" s="145">
        <v>1006462</v>
      </c>
      <c r="P114" s="145">
        <v>14232500</v>
      </c>
      <c r="Q114" s="145">
        <v>12999080</v>
      </c>
      <c r="R114" s="145">
        <v>12705850</v>
      </c>
      <c r="T114" s="147">
        <f t="shared" si="11"/>
        <v>6.0855755597232442E-2</v>
      </c>
      <c r="U114" s="152">
        <f t="shared" si="7"/>
        <v>7893218</v>
      </c>
      <c r="V114" s="152">
        <f t="shared" si="8"/>
        <v>9237185</v>
      </c>
      <c r="W114" s="153">
        <f t="shared" si="9"/>
        <v>1.1702685774040449</v>
      </c>
      <c r="X114" s="153">
        <f t="shared" si="10"/>
        <v>0.61767545297724125</v>
      </c>
    </row>
    <row r="115" spans="1:24" ht="15" thickBot="1">
      <c r="A115" s="7">
        <v>112</v>
      </c>
      <c r="B115" s="59" t="s">
        <v>369</v>
      </c>
      <c r="C115" s="60" t="s">
        <v>370</v>
      </c>
      <c r="D115" s="61" t="s">
        <v>371</v>
      </c>
      <c r="E115" s="121">
        <v>225.18539999999999</v>
      </c>
      <c r="F115" s="121">
        <v>2.3531960000000001</v>
      </c>
      <c r="G115" s="121" t="s">
        <v>1178</v>
      </c>
      <c r="H115" s="145">
        <v>103943.7</v>
      </c>
      <c r="I115" s="145">
        <v>419595.3</v>
      </c>
      <c r="J115" s="145">
        <v>168347.1</v>
      </c>
      <c r="K115" s="145">
        <v>124483.2</v>
      </c>
      <c r="L115" s="145">
        <v>192069.2</v>
      </c>
      <c r="M115" s="145">
        <v>158276.20000000001</v>
      </c>
      <c r="N115" s="145">
        <v>27710.69</v>
      </c>
      <c r="O115" s="145">
        <v>29475.89</v>
      </c>
      <c r="P115" s="145">
        <v>269191.2</v>
      </c>
      <c r="Q115" s="145">
        <v>243895.6</v>
      </c>
      <c r="R115" s="145">
        <v>262082.8</v>
      </c>
      <c r="T115" s="147">
        <f t="shared" si="11"/>
        <v>5.0489157969969313E-2</v>
      </c>
      <c r="U115" s="152">
        <f t="shared" si="7"/>
        <v>168347.1</v>
      </c>
      <c r="V115" s="152">
        <f t="shared" si="8"/>
        <v>158276.20000000001</v>
      </c>
      <c r="W115" s="153">
        <f t="shared" si="9"/>
        <v>0.9401777636799209</v>
      </c>
      <c r="X115" s="153">
        <f t="shared" si="10"/>
        <v>0.50234156608956559</v>
      </c>
    </row>
    <row r="116" spans="1:24" ht="15" thickBot="1">
      <c r="A116" s="7">
        <v>113</v>
      </c>
      <c r="B116" s="59" t="s">
        <v>372</v>
      </c>
      <c r="C116" s="60" t="s">
        <v>373</v>
      </c>
      <c r="D116" s="61" t="s">
        <v>371</v>
      </c>
      <c r="E116" s="121">
        <v>253.21690000000001</v>
      </c>
      <c r="F116" s="121">
        <v>2.5727340000000001</v>
      </c>
      <c r="G116" s="121" t="s">
        <v>1178</v>
      </c>
      <c r="H116" s="145">
        <v>822544.6</v>
      </c>
      <c r="I116" s="145">
        <v>3157272</v>
      </c>
      <c r="J116" s="145">
        <v>1591003</v>
      </c>
      <c r="K116" s="145">
        <v>1192255</v>
      </c>
      <c r="L116" s="145">
        <v>1846690</v>
      </c>
      <c r="M116" s="145">
        <v>1519472.5</v>
      </c>
      <c r="N116" s="145">
        <v>73962.710000000006</v>
      </c>
      <c r="O116" s="145">
        <v>99610.69</v>
      </c>
      <c r="P116" s="145">
        <v>2739537</v>
      </c>
      <c r="Q116" s="145">
        <v>2488671</v>
      </c>
      <c r="R116" s="145">
        <v>2453874</v>
      </c>
      <c r="T116" s="147">
        <f t="shared" si="11"/>
        <v>6.0865036908274175E-2</v>
      </c>
      <c r="U116" s="152">
        <f t="shared" si="7"/>
        <v>1591003</v>
      </c>
      <c r="V116" s="152">
        <f t="shared" si="8"/>
        <v>1519472.5</v>
      </c>
      <c r="W116" s="153">
        <f t="shared" si="9"/>
        <v>0.95504062531623135</v>
      </c>
      <c r="X116" s="153">
        <f t="shared" si="10"/>
        <v>0.66043900645736642</v>
      </c>
    </row>
    <row r="117" spans="1:24" ht="15" thickBot="1">
      <c r="A117" s="7">
        <v>114</v>
      </c>
      <c r="B117" s="59" t="s">
        <v>374</v>
      </c>
      <c r="C117" s="60" t="s">
        <v>375</v>
      </c>
      <c r="D117" s="61" t="s">
        <v>371</v>
      </c>
      <c r="E117" s="121">
        <v>281.24829999999997</v>
      </c>
      <c r="F117" s="121">
        <v>2.878295</v>
      </c>
      <c r="G117" s="121" t="s">
        <v>1178</v>
      </c>
      <c r="H117" s="145">
        <v>1807702</v>
      </c>
      <c r="I117" s="145">
        <v>2636837</v>
      </c>
      <c r="J117" s="145">
        <v>3113402</v>
      </c>
      <c r="K117" s="145">
        <v>1835993</v>
      </c>
      <c r="L117" s="145">
        <v>2608574</v>
      </c>
      <c r="M117" s="145">
        <v>2222283.5</v>
      </c>
      <c r="N117" s="145">
        <v>123056.6</v>
      </c>
      <c r="O117" s="145">
        <v>117986.8</v>
      </c>
      <c r="P117" s="145">
        <v>3862709</v>
      </c>
      <c r="Q117" s="145">
        <v>2909639</v>
      </c>
      <c r="R117" s="145">
        <v>3460037</v>
      </c>
      <c r="T117" s="147">
        <f t="shared" si="11"/>
        <v>0.14027208448950401</v>
      </c>
      <c r="U117" s="152">
        <f t="shared" si="7"/>
        <v>2636837</v>
      </c>
      <c r="V117" s="152">
        <f t="shared" si="8"/>
        <v>2222283.5</v>
      </c>
      <c r="W117" s="153">
        <f t="shared" si="9"/>
        <v>0.84278379740575549</v>
      </c>
      <c r="X117" s="153">
        <f t="shared" si="10"/>
        <v>0.53829548344373357</v>
      </c>
    </row>
    <row r="118" spans="1:24" ht="15" thickBot="1">
      <c r="A118" s="7">
        <v>115</v>
      </c>
      <c r="B118" s="59" t="s">
        <v>376</v>
      </c>
      <c r="C118" s="60" t="s">
        <v>377</v>
      </c>
      <c r="D118" s="61" t="s">
        <v>378</v>
      </c>
      <c r="E118" s="121">
        <v>279.23259999999999</v>
      </c>
      <c r="F118" s="121">
        <v>2.5987719999999999</v>
      </c>
      <c r="G118" s="121" t="s">
        <v>1178</v>
      </c>
      <c r="H118" s="145">
        <v>198534.8</v>
      </c>
      <c r="I118" s="145">
        <v>321738.09999999998</v>
      </c>
      <c r="J118" s="145">
        <v>363940.4</v>
      </c>
      <c r="K118" s="145">
        <v>296929.7</v>
      </c>
      <c r="L118" s="145">
        <v>290997.5</v>
      </c>
      <c r="M118" s="145">
        <v>293963.59999999998</v>
      </c>
      <c r="N118" s="145">
        <v>26416.38</v>
      </c>
      <c r="O118" s="145">
        <v>36903.93</v>
      </c>
      <c r="P118" s="145">
        <v>547801.1</v>
      </c>
      <c r="Q118" s="145">
        <v>402391.6</v>
      </c>
      <c r="R118" s="145">
        <v>389257.5</v>
      </c>
      <c r="T118" s="147">
        <f t="shared" si="11"/>
        <v>0.19707140182321067</v>
      </c>
      <c r="U118" s="152">
        <f t="shared" si="7"/>
        <v>321738.09999999998</v>
      </c>
      <c r="V118" s="152">
        <f t="shared" si="8"/>
        <v>293963.59999999998</v>
      </c>
      <c r="W118" s="153">
        <f t="shared" si="9"/>
        <v>0.91367357487347622</v>
      </c>
      <c r="X118" s="153">
        <f t="shared" si="10"/>
        <v>0.98830618977550722</v>
      </c>
    </row>
    <row r="119" spans="1:24" ht="15" thickBot="1">
      <c r="A119" s="7">
        <v>116</v>
      </c>
      <c r="B119" s="59" t="s">
        <v>379</v>
      </c>
      <c r="C119" s="60" t="s">
        <v>380</v>
      </c>
      <c r="D119" s="61" t="s">
        <v>378</v>
      </c>
      <c r="E119" s="121">
        <v>277.21699999999998</v>
      </c>
      <c r="F119" s="121">
        <v>2.4366530000000002</v>
      </c>
      <c r="G119" s="121" t="s">
        <v>1178</v>
      </c>
      <c r="H119" s="145">
        <v>14719.2</v>
      </c>
      <c r="I119" s="145">
        <v>24576.84</v>
      </c>
      <c r="J119" s="145">
        <v>20161.349999999999</v>
      </c>
      <c r="K119" s="145">
        <v>25015.19</v>
      </c>
      <c r="L119" s="145">
        <v>25160.59</v>
      </c>
      <c r="M119" s="145">
        <v>25087.89</v>
      </c>
      <c r="N119" s="145">
        <v>1114.633</v>
      </c>
      <c r="O119" s="145">
        <v>1827.5129999999999</v>
      </c>
      <c r="P119" s="145">
        <v>35011.839999999997</v>
      </c>
      <c r="Q119" s="145">
        <v>30323.83</v>
      </c>
      <c r="R119" s="145">
        <v>37511.14</v>
      </c>
      <c r="T119" s="147">
        <f t="shared" si="11"/>
        <v>0.10643330246215391</v>
      </c>
      <c r="U119" s="152">
        <f t="shared" si="7"/>
        <v>20161.349999999999</v>
      </c>
      <c r="V119" s="152">
        <f t="shared" si="8"/>
        <v>25087.89</v>
      </c>
      <c r="W119" s="153">
        <f t="shared" si="9"/>
        <v>1.2443556607072443</v>
      </c>
      <c r="X119" s="153">
        <f t="shared" si="10"/>
        <v>0.1383142145824009</v>
      </c>
    </row>
    <row r="120" spans="1:24" ht="15" thickBot="1">
      <c r="A120" s="7">
        <v>117</v>
      </c>
      <c r="B120" s="59" t="s">
        <v>1004</v>
      </c>
      <c r="C120" s="60" t="s">
        <v>381</v>
      </c>
      <c r="D120" s="61" t="s">
        <v>378</v>
      </c>
      <c r="E120" s="121">
        <v>303.23289999999997</v>
      </c>
      <c r="F120" s="121">
        <v>2.5214089999999998</v>
      </c>
      <c r="G120" s="121" t="s">
        <v>1178</v>
      </c>
      <c r="H120" s="145">
        <v>39311.949999999997</v>
      </c>
      <c r="I120" s="145">
        <v>49958.71</v>
      </c>
      <c r="J120" s="145">
        <v>59453.5</v>
      </c>
      <c r="K120" s="145">
        <v>125822.3</v>
      </c>
      <c r="L120" s="145">
        <v>118135.2</v>
      </c>
      <c r="M120" s="145">
        <v>121978.75</v>
      </c>
      <c r="N120" s="145">
        <v>0</v>
      </c>
      <c r="O120" s="145">
        <v>954.27760000000001</v>
      </c>
      <c r="P120" s="145">
        <v>124922.2</v>
      </c>
      <c r="Q120" s="145">
        <v>135465.79999999999</v>
      </c>
      <c r="R120" s="145">
        <v>115069.4</v>
      </c>
      <c r="T120" s="147">
        <f t="shared" si="11"/>
        <v>8.1501785739903354E-2</v>
      </c>
      <c r="U120" s="152">
        <f t="shared" si="7"/>
        <v>49958.71</v>
      </c>
      <c r="V120" s="152">
        <f t="shared" si="8"/>
        <v>121978.75</v>
      </c>
      <c r="W120" s="153">
        <f t="shared" si="9"/>
        <v>2.4415912660675185</v>
      </c>
      <c r="X120" s="153">
        <f t="shared" si="10"/>
        <v>3.1256001595051714E-4</v>
      </c>
    </row>
    <row r="121" spans="1:24" ht="15" thickBot="1">
      <c r="A121" s="7">
        <v>118</v>
      </c>
      <c r="B121" s="59" t="s">
        <v>1005</v>
      </c>
      <c r="C121" s="60" t="s">
        <v>382</v>
      </c>
      <c r="D121" s="61" t="s">
        <v>378</v>
      </c>
      <c r="E121" s="121">
        <v>301.21699999999998</v>
      </c>
      <c r="F121" s="121">
        <v>2.3702730000000001</v>
      </c>
      <c r="G121" s="121" t="s">
        <v>1178</v>
      </c>
      <c r="H121" s="145">
        <v>13604.62</v>
      </c>
      <c r="I121" s="145">
        <v>15906.54</v>
      </c>
      <c r="J121" s="145">
        <v>10343.49</v>
      </c>
      <c r="K121" s="145">
        <v>30114.81</v>
      </c>
      <c r="L121" s="145">
        <v>27187.3</v>
      </c>
      <c r="M121" s="145">
        <v>28651.055</v>
      </c>
      <c r="N121" s="145">
        <v>0</v>
      </c>
      <c r="O121" s="145">
        <v>0</v>
      </c>
      <c r="P121" s="145">
        <v>39161.279999999999</v>
      </c>
      <c r="Q121" s="145">
        <v>38260.629999999997</v>
      </c>
      <c r="R121" s="145">
        <v>35052.43</v>
      </c>
      <c r="T121" s="147">
        <f t="shared" si="11"/>
        <v>5.7605696336135104E-2</v>
      </c>
      <c r="U121" s="152">
        <f t="shared" si="7"/>
        <v>13604.62</v>
      </c>
      <c r="V121" s="152">
        <f t="shared" si="8"/>
        <v>28651.055</v>
      </c>
      <c r="W121" s="153">
        <f t="shared" si="9"/>
        <v>2.1059798068597284</v>
      </c>
      <c r="X121" s="153">
        <f t="shared" si="10"/>
        <v>1.0819095266720142E-3</v>
      </c>
    </row>
    <row r="122" spans="1:24" ht="15" thickBot="1">
      <c r="A122" s="7">
        <v>119</v>
      </c>
      <c r="B122" s="59" t="s">
        <v>383</v>
      </c>
      <c r="C122" s="60" t="s">
        <v>384</v>
      </c>
      <c r="D122" s="61" t="s">
        <v>378</v>
      </c>
      <c r="E122" s="121">
        <v>327.23309999999998</v>
      </c>
      <c r="F122" s="121">
        <v>2.4296030000000002</v>
      </c>
      <c r="G122" s="121" t="s">
        <v>1178</v>
      </c>
      <c r="H122" s="145">
        <v>80514.92</v>
      </c>
      <c r="I122" s="145">
        <v>107023.3</v>
      </c>
      <c r="J122" s="145">
        <v>115371.1</v>
      </c>
      <c r="K122" s="145">
        <v>199710.5</v>
      </c>
      <c r="L122" s="145">
        <v>212403.20000000001</v>
      </c>
      <c r="M122" s="145">
        <v>206056.85</v>
      </c>
      <c r="N122" s="145">
        <v>0</v>
      </c>
      <c r="O122" s="145">
        <v>857.6893</v>
      </c>
      <c r="P122" s="145">
        <v>290399.8</v>
      </c>
      <c r="Q122" s="145">
        <v>261988.7</v>
      </c>
      <c r="R122" s="145">
        <v>268980</v>
      </c>
      <c r="T122" s="147">
        <f t="shared" si="11"/>
        <v>5.4069219783847058E-2</v>
      </c>
      <c r="U122" s="152">
        <f t="shared" si="7"/>
        <v>107023.3</v>
      </c>
      <c r="V122" s="152">
        <f t="shared" si="8"/>
        <v>206056.85</v>
      </c>
      <c r="W122" s="153">
        <f t="shared" si="9"/>
        <v>1.9253456957503647</v>
      </c>
      <c r="X122" s="153">
        <f t="shared" si="10"/>
        <v>7.0119236593570015E-4</v>
      </c>
    </row>
    <row r="123" spans="1:24" ht="15" thickBot="1">
      <c r="A123" s="7">
        <v>120</v>
      </c>
      <c r="B123" s="62" t="s">
        <v>232</v>
      </c>
      <c r="C123" s="63" t="s">
        <v>233</v>
      </c>
      <c r="D123" s="64" t="s">
        <v>378</v>
      </c>
      <c r="E123" s="121">
        <v>229.14410000000001</v>
      </c>
      <c r="F123" s="121">
        <v>1.6981649999999999</v>
      </c>
      <c r="G123" s="121" t="s">
        <v>1178</v>
      </c>
      <c r="H123" s="145">
        <v>35351.879999999997</v>
      </c>
      <c r="I123" s="145">
        <v>38139.660000000003</v>
      </c>
      <c r="J123" s="145">
        <v>38761.199999999997</v>
      </c>
      <c r="K123" s="145">
        <v>39395.300000000003</v>
      </c>
      <c r="L123" s="145">
        <v>40155.82</v>
      </c>
      <c r="M123" s="145">
        <v>39775.56</v>
      </c>
      <c r="N123" s="145">
        <v>25454.02</v>
      </c>
      <c r="O123" s="145">
        <v>21195.19</v>
      </c>
      <c r="P123" s="145">
        <v>51450.8</v>
      </c>
      <c r="Q123" s="145">
        <v>44846.15</v>
      </c>
      <c r="R123" s="145">
        <v>45316.45</v>
      </c>
      <c r="T123" s="147">
        <f t="shared" si="11"/>
        <v>7.8063440902659723E-2</v>
      </c>
      <c r="U123" s="152">
        <f t="shared" si="7"/>
        <v>38139.660000000003</v>
      </c>
      <c r="V123" s="152">
        <f t="shared" si="8"/>
        <v>39775.56</v>
      </c>
      <c r="W123" s="153">
        <f t="shared" si="9"/>
        <v>1.0428923592921382</v>
      </c>
      <c r="X123" s="153">
        <f t="shared" si="10"/>
        <v>9.2494032586549743E-2</v>
      </c>
    </row>
    <row r="124" spans="1:24" ht="15" thickBot="1">
      <c r="A124" s="7">
        <v>121</v>
      </c>
      <c r="B124" s="62" t="s">
        <v>500</v>
      </c>
      <c r="C124" s="63" t="s">
        <v>501</v>
      </c>
      <c r="D124" s="64" t="s">
        <v>502</v>
      </c>
      <c r="E124" s="121">
        <v>305.2484</v>
      </c>
      <c r="F124" s="121">
        <v>2.6565979999999998</v>
      </c>
      <c r="G124" s="121" t="s">
        <v>1178</v>
      </c>
      <c r="H124" s="145">
        <v>22932.06</v>
      </c>
      <c r="I124" s="145">
        <v>29991.599999999999</v>
      </c>
      <c r="J124" s="145">
        <v>33553.78</v>
      </c>
      <c r="K124" s="145">
        <v>46439.040000000001</v>
      </c>
      <c r="L124" s="145">
        <v>46587.32</v>
      </c>
      <c r="M124" s="145">
        <v>46513.18</v>
      </c>
      <c r="N124" s="145">
        <v>0</v>
      </c>
      <c r="O124" s="145">
        <v>0</v>
      </c>
      <c r="P124" s="145">
        <v>77444.05</v>
      </c>
      <c r="Q124" s="145">
        <v>53442.67</v>
      </c>
      <c r="R124" s="145">
        <v>60199.12</v>
      </c>
      <c r="T124" s="147">
        <f t="shared" si="11"/>
        <v>0.19431186780793899</v>
      </c>
      <c r="U124" s="152">
        <f t="shared" si="7"/>
        <v>29991.599999999999</v>
      </c>
      <c r="V124" s="152">
        <f t="shared" si="8"/>
        <v>46513.18</v>
      </c>
      <c r="W124" s="153">
        <f t="shared" si="9"/>
        <v>1.5508735779351552</v>
      </c>
      <c r="X124" s="153">
        <f t="shared" si="10"/>
        <v>4.7832468682538825E-3</v>
      </c>
    </row>
    <row r="125" spans="1:24" ht="15" thickBot="1">
      <c r="A125" s="7">
        <v>122</v>
      </c>
      <c r="B125" s="62" t="s">
        <v>503</v>
      </c>
      <c r="C125" s="63" t="s">
        <v>382</v>
      </c>
      <c r="D125" s="64" t="s">
        <v>502</v>
      </c>
      <c r="E125" s="121">
        <v>301.21699999999998</v>
      </c>
      <c r="F125" s="121">
        <v>2.3702730000000001</v>
      </c>
      <c r="G125" s="121" t="s">
        <v>1178</v>
      </c>
      <c r="H125" s="145">
        <v>13604.62</v>
      </c>
      <c r="I125" s="145">
        <v>15906.54</v>
      </c>
      <c r="J125" s="145">
        <v>10343.49</v>
      </c>
      <c r="K125" s="145">
        <v>30114.81</v>
      </c>
      <c r="L125" s="145">
        <v>27187.3</v>
      </c>
      <c r="M125" s="145">
        <v>28651.055</v>
      </c>
      <c r="N125" s="145">
        <v>0</v>
      </c>
      <c r="O125" s="145">
        <v>0</v>
      </c>
      <c r="P125" s="145">
        <v>39161.279999999999</v>
      </c>
      <c r="Q125" s="145">
        <v>38260.629999999997</v>
      </c>
      <c r="R125" s="145">
        <v>35052.43</v>
      </c>
      <c r="T125" s="147">
        <f t="shared" si="11"/>
        <v>5.7605696336135104E-2</v>
      </c>
      <c r="U125" s="152">
        <f t="shared" si="7"/>
        <v>13604.62</v>
      </c>
      <c r="V125" s="152">
        <f t="shared" si="8"/>
        <v>28651.055</v>
      </c>
      <c r="W125" s="153">
        <f t="shared" si="9"/>
        <v>2.1059798068597284</v>
      </c>
      <c r="X125" s="153">
        <f t="shared" si="10"/>
        <v>1.0819095266720142E-3</v>
      </c>
    </row>
    <row r="126" spans="1:24" ht="15" thickBot="1">
      <c r="A126" s="7">
        <v>123</v>
      </c>
      <c r="B126" s="62" t="s">
        <v>504</v>
      </c>
      <c r="C126" s="63" t="s">
        <v>505</v>
      </c>
      <c r="D126" s="64" t="s">
        <v>502</v>
      </c>
      <c r="E126" s="121">
        <v>329.25</v>
      </c>
      <c r="F126" s="121">
        <v>2.5083150000000001</v>
      </c>
      <c r="G126" s="121" t="s">
        <v>1178</v>
      </c>
      <c r="H126" s="145">
        <v>38479.300000000003</v>
      </c>
      <c r="I126" s="145">
        <v>44618.81</v>
      </c>
      <c r="J126" s="145">
        <v>40400.86</v>
      </c>
      <c r="K126" s="145">
        <v>102130.8</v>
      </c>
      <c r="L126" s="145">
        <v>104855.7</v>
      </c>
      <c r="M126" s="145">
        <v>103493.25</v>
      </c>
      <c r="N126" s="145">
        <v>3407.6120000000001</v>
      </c>
      <c r="O126" s="145">
        <v>1262.5930000000001</v>
      </c>
      <c r="P126" s="145">
        <v>106404.2</v>
      </c>
      <c r="Q126" s="145">
        <v>103094</v>
      </c>
      <c r="R126" s="145">
        <v>107626.7</v>
      </c>
      <c r="T126" s="147">
        <f t="shared" si="11"/>
        <v>2.2184747297063677E-2</v>
      </c>
      <c r="U126" s="152">
        <f t="shared" si="7"/>
        <v>40400.86</v>
      </c>
      <c r="V126" s="152">
        <f t="shared" si="8"/>
        <v>103493.25</v>
      </c>
      <c r="W126" s="153">
        <f t="shared" si="9"/>
        <v>2.5616595785337242</v>
      </c>
      <c r="X126" s="153">
        <f t="shared" si="10"/>
        <v>6.026840951428284E-6</v>
      </c>
    </row>
    <row r="127" spans="1:24" ht="15" thickBot="1">
      <c r="A127" s="7">
        <v>124</v>
      </c>
      <c r="B127" s="117" t="s">
        <v>1112</v>
      </c>
      <c r="C127" s="61" t="s">
        <v>1113</v>
      </c>
      <c r="D127" s="60" t="s">
        <v>1041</v>
      </c>
      <c r="E127" s="121">
        <v>124.0402</v>
      </c>
      <c r="F127" s="121">
        <v>0.62186160000000001</v>
      </c>
      <c r="G127" s="121" t="s">
        <v>1177</v>
      </c>
      <c r="H127" s="145">
        <v>1315760</v>
      </c>
      <c r="I127" s="145">
        <v>1656900</v>
      </c>
      <c r="J127" s="145">
        <v>1978982</v>
      </c>
      <c r="K127" s="145">
        <v>1304128</v>
      </c>
      <c r="L127" s="145">
        <v>1992638</v>
      </c>
      <c r="M127" s="145">
        <v>1648383</v>
      </c>
      <c r="N127" s="145">
        <v>49938.07</v>
      </c>
      <c r="O127" s="145">
        <v>53969.27</v>
      </c>
      <c r="P127" s="145">
        <v>1986020</v>
      </c>
      <c r="Q127" s="145">
        <v>1979889</v>
      </c>
      <c r="R127" s="145">
        <v>1589496</v>
      </c>
      <c r="T127" s="147">
        <f t="shared" si="11"/>
        <v>0.12268271382881259</v>
      </c>
      <c r="U127" s="152">
        <f t="shared" si="7"/>
        <v>1656900</v>
      </c>
      <c r="V127" s="152">
        <f t="shared" si="8"/>
        <v>1648383</v>
      </c>
      <c r="W127" s="153">
        <f t="shared" si="9"/>
        <v>0.99485967771138872</v>
      </c>
      <c r="X127" s="153">
        <f t="shared" si="10"/>
        <v>0.99411847260929176</v>
      </c>
    </row>
    <row r="128" spans="1:24" ht="15" thickBot="1">
      <c r="A128" s="7">
        <v>125</v>
      </c>
      <c r="B128" s="62" t="s">
        <v>203</v>
      </c>
      <c r="C128" s="76" t="s">
        <v>204</v>
      </c>
      <c r="D128" s="77" t="s">
        <v>192</v>
      </c>
      <c r="E128" s="126">
        <v>143.03370000000001</v>
      </c>
      <c r="F128" s="126">
        <v>0.67546079999999997</v>
      </c>
      <c r="G128" s="126" t="s">
        <v>1178</v>
      </c>
      <c r="H128" s="146">
        <v>2281303</v>
      </c>
      <c r="I128" s="146">
        <v>2685028</v>
      </c>
      <c r="J128" s="146">
        <v>3090106</v>
      </c>
      <c r="K128" s="146">
        <v>2692954</v>
      </c>
      <c r="L128" s="146">
        <v>2638932</v>
      </c>
      <c r="M128" s="146">
        <v>2665943</v>
      </c>
      <c r="N128" s="146">
        <v>2237.5639999999999</v>
      </c>
      <c r="O128" s="146">
        <v>9575.7860000000001</v>
      </c>
      <c r="P128" s="146">
        <v>3361875</v>
      </c>
      <c r="Q128" s="146">
        <v>2992304</v>
      </c>
      <c r="R128" s="146">
        <v>2629492</v>
      </c>
      <c r="T128" s="147">
        <f t="shared" si="11"/>
        <v>0.1222874361958128</v>
      </c>
      <c r="U128" s="152">
        <f t="shared" si="7"/>
        <v>2685028</v>
      </c>
      <c r="V128" s="152">
        <f t="shared" si="8"/>
        <v>2665943</v>
      </c>
      <c r="W128" s="153">
        <f t="shared" si="9"/>
        <v>0.99289206667490992</v>
      </c>
      <c r="X128" s="153">
        <f t="shared" si="10"/>
        <v>0.93747581373280353</v>
      </c>
    </row>
    <row r="129" spans="1:24" ht="15" thickBot="1">
      <c r="A129" s="7">
        <v>126</v>
      </c>
      <c r="B129" s="75" t="s">
        <v>216</v>
      </c>
      <c r="C129" s="76" t="s">
        <v>217</v>
      </c>
      <c r="D129" s="77" t="s">
        <v>192</v>
      </c>
      <c r="E129" s="126">
        <v>133.07339999999999</v>
      </c>
      <c r="F129" s="126">
        <v>0.70195110000000005</v>
      </c>
      <c r="G129" s="126" t="s">
        <v>1177</v>
      </c>
      <c r="H129" s="146">
        <v>166027.5</v>
      </c>
      <c r="I129" s="146">
        <v>157169.79999999999</v>
      </c>
      <c r="J129" s="146">
        <v>122416.1</v>
      </c>
      <c r="K129" s="146">
        <v>145907.4</v>
      </c>
      <c r="L129" s="146">
        <v>140468.29999999999</v>
      </c>
      <c r="M129" s="146">
        <v>143187.84999999998</v>
      </c>
      <c r="N129" s="146">
        <v>0</v>
      </c>
      <c r="O129" s="146">
        <v>0</v>
      </c>
      <c r="P129" s="146">
        <v>163585.60000000001</v>
      </c>
      <c r="Q129" s="146">
        <v>144722.5</v>
      </c>
      <c r="R129" s="146">
        <v>194268.6</v>
      </c>
      <c r="T129" s="147">
        <f t="shared" si="11"/>
        <v>0.14927231540449548</v>
      </c>
      <c r="U129" s="152">
        <f t="shared" si="7"/>
        <v>157169.79999999999</v>
      </c>
      <c r="V129" s="152">
        <f t="shared" si="8"/>
        <v>143187.84999999998</v>
      </c>
      <c r="W129" s="153">
        <f t="shared" si="9"/>
        <v>0.91103920727773391</v>
      </c>
      <c r="X129" s="153">
        <f t="shared" si="10"/>
        <v>0.71012951472595298</v>
      </c>
    </row>
    <row r="130" spans="1:24" ht="15" thickBot="1">
      <c r="A130" s="7">
        <v>127</v>
      </c>
      <c r="B130" s="75" t="s">
        <v>218</v>
      </c>
      <c r="C130" s="76" t="s">
        <v>219</v>
      </c>
      <c r="D130" s="77" t="s">
        <v>192</v>
      </c>
      <c r="E130" s="126">
        <v>207.01410000000001</v>
      </c>
      <c r="F130" s="126">
        <v>0.67908440000000003</v>
      </c>
      <c r="G130" s="126" t="s">
        <v>1177</v>
      </c>
      <c r="H130" s="146">
        <v>251243</v>
      </c>
      <c r="I130" s="146">
        <v>225159.4</v>
      </c>
      <c r="J130" s="146">
        <v>268911.3</v>
      </c>
      <c r="K130" s="146">
        <v>499207.3</v>
      </c>
      <c r="L130" s="146">
        <v>456104.3</v>
      </c>
      <c r="M130" s="146">
        <v>477655.8</v>
      </c>
      <c r="N130" s="146">
        <v>0</v>
      </c>
      <c r="O130" s="146">
        <v>0</v>
      </c>
      <c r="P130" s="146">
        <v>526669.4</v>
      </c>
      <c r="Q130" s="146">
        <v>434942</v>
      </c>
      <c r="R130" s="146">
        <v>380150.9</v>
      </c>
      <c r="T130" s="147">
        <f t="shared" si="11"/>
        <v>0.16552365289971277</v>
      </c>
      <c r="U130" s="152">
        <f t="shared" si="7"/>
        <v>251243</v>
      </c>
      <c r="V130" s="152">
        <f t="shared" si="8"/>
        <v>477655.8</v>
      </c>
      <c r="W130" s="153">
        <f t="shared" si="9"/>
        <v>1.9011705798768523</v>
      </c>
      <c r="X130" s="153">
        <f t="shared" si="10"/>
        <v>2.0900021967671704E-4</v>
      </c>
    </row>
    <row r="131" spans="1:24" ht="15" thickBot="1">
      <c r="A131" s="7">
        <v>128</v>
      </c>
      <c r="B131" s="75" t="s">
        <v>224</v>
      </c>
      <c r="C131" s="76" t="s">
        <v>225</v>
      </c>
      <c r="D131" s="77" t="s">
        <v>192</v>
      </c>
      <c r="E131" s="126">
        <v>165.05449999999999</v>
      </c>
      <c r="F131" s="126">
        <v>0.72144129999999995</v>
      </c>
      <c r="G131" s="126" t="s">
        <v>1177</v>
      </c>
      <c r="H131" s="146">
        <v>5945890</v>
      </c>
      <c r="I131" s="146">
        <v>5545674</v>
      </c>
      <c r="J131" s="146">
        <v>4223838</v>
      </c>
      <c r="K131" s="146">
        <v>5114760</v>
      </c>
      <c r="L131" s="146">
        <v>4713914</v>
      </c>
      <c r="M131" s="146">
        <v>4914337</v>
      </c>
      <c r="N131" s="146">
        <v>13268.99</v>
      </c>
      <c r="O131" s="146">
        <v>15764.72</v>
      </c>
      <c r="P131" s="146">
        <v>5702784</v>
      </c>
      <c r="Q131" s="146">
        <v>6675950</v>
      </c>
      <c r="R131" s="146">
        <v>5798966</v>
      </c>
      <c r="T131" s="147">
        <f t="shared" si="11"/>
        <v>8.8501798269624135E-2</v>
      </c>
      <c r="U131" s="152">
        <f t="shared" si="7"/>
        <v>5545674</v>
      </c>
      <c r="V131" s="152">
        <f t="shared" si="8"/>
        <v>4914337</v>
      </c>
      <c r="W131" s="153">
        <f t="shared" si="9"/>
        <v>0.88615684946500639</v>
      </c>
      <c r="X131" s="153">
        <f t="shared" si="10"/>
        <v>0.57595331319447163</v>
      </c>
    </row>
    <row r="132" spans="1:24" ht="15" thickBot="1">
      <c r="A132" s="7">
        <v>129</v>
      </c>
      <c r="B132" s="75" t="s">
        <v>230</v>
      </c>
      <c r="C132" s="76" t="s">
        <v>231</v>
      </c>
      <c r="D132" s="77" t="s">
        <v>192</v>
      </c>
      <c r="E132" s="126">
        <v>161.1283</v>
      </c>
      <c r="F132" s="126">
        <v>0.66804750000000002</v>
      </c>
      <c r="G132" s="126" t="s">
        <v>1177</v>
      </c>
      <c r="H132" s="146">
        <v>118704</v>
      </c>
      <c r="I132" s="146">
        <v>94540.56</v>
      </c>
      <c r="J132" s="146">
        <v>82675.48</v>
      </c>
      <c r="K132" s="146">
        <v>122706.3</v>
      </c>
      <c r="L132" s="146">
        <v>105383.2</v>
      </c>
      <c r="M132" s="146">
        <v>114044.75</v>
      </c>
      <c r="N132" s="146">
        <v>1460.011</v>
      </c>
      <c r="O132" s="146">
        <v>0</v>
      </c>
      <c r="P132" s="146">
        <v>110966.39999999999</v>
      </c>
      <c r="Q132" s="146">
        <v>107702.3</v>
      </c>
      <c r="R132" s="146">
        <v>106369.8</v>
      </c>
      <c r="T132" s="147">
        <f t="shared" ref="T132:T144" si="12">STDEV(P132:R132)/AVERAGE(P132:R132)</f>
        <v>2.1827951425604154E-2</v>
      </c>
      <c r="U132" s="152">
        <f t="shared" si="7"/>
        <v>94540.56</v>
      </c>
      <c r="V132" s="152">
        <f t="shared" si="8"/>
        <v>114044.75</v>
      </c>
      <c r="W132" s="153">
        <f t="shared" si="9"/>
        <v>1.2063049975587199</v>
      </c>
      <c r="X132" s="153">
        <f t="shared" si="10"/>
        <v>0.25904573572978007</v>
      </c>
    </row>
    <row r="133" spans="1:24" ht="15" thickBot="1">
      <c r="A133" s="7">
        <v>130</v>
      </c>
      <c r="B133" s="75" t="s">
        <v>919</v>
      </c>
      <c r="C133" s="76" t="s">
        <v>920</v>
      </c>
      <c r="D133" s="77" t="s">
        <v>192</v>
      </c>
      <c r="E133" s="126">
        <v>177.03980000000001</v>
      </c>
      <c r="F133" s="126">
        <v>0.71621919999999994</v>
      </c>
      <c r="G133" s="126" t="s">
        <v>1178</v>
      </c>
      <c r="H133" s="146">
        <v>166029.6</v>
      </c>
      <c r="I133" s="146">
        <v>178727</v>
      </c>
      <c r="J133" s="146">
        <v>196823.3</v>
      </c>
      <c r="K133" s="146">
        <v>216175.8</v>
      </c>
      <c r="L133" s="146">
        <v>168789.8</v>
      </c>
      <c r="M133" s="146">
        <v>192482.8</v>
      </c>
      <c r="N133" s="146">
        <v>1487.0250000000001</v>
      </c>
      <c r="O133" s="146">
        <v>1637.7940000000001</v>
      </c>
      <c r="P133" s="146">
        <v>256119.6</v>
      </c>
      <c r="Q133" s="146">
        <v>241155.3</v>
      </c>
      <c r="R133" s="146">
        <v>180021.3</v>
      </c>
      <c r="T133" s="147">
        <f t="shared" si="12"/>
        <v>0.17857446089845883</v>
      </c>
      <c r="U133" s="152">
        <f t="shared" ref="U133:U144" si="13">MEDIAN(H133:J133)</f>
        <v>178727</v>
      </c>
      <c r="V133" s="152">
        <f t="shared" ref="V133:V144" si="14">MEDIAN(K133:M133)</f>
        <v>192482.8</v>
      </c>
      <c r="W133" s="153">
        <f t="shared" ref="W133:W144" si="15">V133/U133</f>
        <v>1.0769654277193708</v>
      </c>
      <c r="X133" s="153">
        <f t="shared" ref="X133:X144" si="16">TTEST(H133:J133,K133:M133,2,2)</f>
        <v>0.50487081451071736</v>
      </c>
    </row>
    <row r="134" spans="1:24" ht="15" thickBot="1">
      <c r="A134" s="7">
        <v>131</v>
      </c>
      <c r="B134" s="75" t="s">
        <v>250</v>
      </c>
      <c r="C134" s="76" t="s">
        <v>249</v>
      </c>
      <c r="D134" s="77" t="s">
        <v>192</v>
      </c>
      <c r="E134" s="126">
        <v>381.02280000000002</v>
      </c>
      <c r="F134" s="126">
        <v>0.66332239999999998</v>
      </c>
      <c r="G134" s="126" t="s">
        <v>1177</v>
      </c>
      <c r="H134" s="146">
        <v>202840.5</v>
      </c>
      <c r="I134" s="146">
        <v>214483.9</v>
      </c>
      <c r="J134" s="146">
        <v>185429.2</v>
      </c>
      <c r="K134" s="146">
        <v>255392.5</v>
      </c>
      <c r="L134" s="146">
        <v>248905.4</v>
      </c>
      <c r="M134" s="146">
        <v>252148.95</v>
      </c>
      <c r="N134" s="146">
        <v>0</v>
      </c>
      <c r="O134" s="146">
        <v>0</v>
      </c>
      <c r="P134" s="146">
        <v>228804.8</v>
      </c>
      <c r="Q134" s="146">
        <v>224534.2</v>
      </c>
      <c r="R134" s="146">
        <v>180889</v>
      </c>
      <c r="T134" s="147">
        <f t="shared" si="12"/>
        <v>0.12543199987973033</v>
      </c>
      <c r="U134" s="152">
        <f t="shared" si="13"/>
        <v>202840.5</v>
      </c>
      <c r="V134" s="152">
        <f t="shared" si="14"/>
        <v>252148.95</v>
      </c>
      <c r="W134" s="153">
        <f t="shared" si="15"/>
        <v>1.243089767576002</v>
      </c>
      <c r="X134" s="153">
        <f t="shared" si="16"/>
        <v>4.0670561541039487E-3</v>
      </c>
    </row>
    <row r="135" spans="1:24" ht="15" thickBot="1">
      <c r="A135" s="7">
        <v>132</v>
      </c>
      <c r="B135" s="75" t="s">
        <v>252</v>
      </c>
      <c r="C135" s="76" t="s">
        <v>251</v>
      </c>
      <c r="D135" s="77" t="s">
        <v>192</v>
      </c>
      <c r="E135" s="126">
        <v>374.96339999999998</v>
      </c>
      <c r="F135" s="126">
        <v>0.66946260000000002</v>
      </c>
      <c r="G135" s="126" t="s">
        <v>1177</v>
      </c>
      <c r="H135" s="146">
        <v>387233.3</v>
      </c>
      <c r="I135" s="146">
        <v>367458.7</v>
      </c>
      <c r="J135" s="146">
        <v>387892.8</v>
      </c>
      <c r="K135" s="146">
        <v>388496.3</v>
      </c>
      <c r="L135" s="146">
        <v>421867.2</v>
      </c>
      <c r="M135" s="146">
        <v>405181.75</v>
      </c>
      <c r="N135" s="146">
        <v>0</v>
      </c>
      <c r="O135" s="146">
        <v>0</v>
      </c>
      <c r="P135" s="146">
        <v>324918.3</v>
      </c>
      <c r="Q135" s="146">
        <v>369258.6</v>
      </c>
      <c r="R135" s="146">
        <v>415532</v>
      </c>
      <c r="T135" s="147">
        <f t="shared" si="12"/>
        <v>0.12249235769572095</v>
      </c>
      <c r="U135" s="152">
        <f t="shared" si="13"/>
        <v>387233.3</v>
      </c>
      <c r="V135" s="152">
        <f t="shared" si="14"/>
        <v>405181.75</v>
      </c>
      <c r="W135" s="153">
        <f t="shared" si="15"/>
        <v>1.0463504817380118</v>
      </c>
      <c r="X135" s="153">
        <f t="shared" si="16"/>
        <v>0.10696711027664495</v>
      </c>
    </row>
    <row r="136" spans="1:24" ht="15" thickBot="1">
      <c r="A136" s="7">
        <v>133</v>
      </c>
      <c r="B136" s="75" t="s">
        <v>253</v>
      </c>
      <c r="C136" s="76" t="s">
        <v>400</v>
      </c>
      <c r="D136" s="77" t="s">
        <v>192</v>
      </c>
      <c r="E136" s="126">
        <v>377.14370000000002</v>
      </c>
      <c r="F136" s="126">
        <v>1.743417</v>
      </c>
      <c r="G136" s="126" t="s">
        <v>1177</v>
      </c>
      <c r="H136" s="146">
        <v>130929</v>
      </c>
      <c r="I136" s="146">
        <v>189299.4</v>
      </c>
      <c r="J136" s="146">
        <v>151923.4</v>
      </c>
      <c r="K136" s="146">
        <v>124134</v>
      </c>
      <c r="L136" s="146">
        <v>148957.4</v>
      </c>
      <c r="M136" s="146">
        <v>136545.70000000001</v>
      </c>
      <c r="N136" s="146">
        <v>9005.81</v>
      </c>
      <c r="O136" s="146">
        <v>16942.46</v>
      </c>
      <c r="P136" s="146">
        <v>207229.5</v>
      </c>
      <c r="Q136" s="146">
        <v>217922.4</v>
      </c>
      <c r="R136" s="146">
        <v>178165.7</v>
      </c>
      <c r="T136" s="147">
        <f t="shared" si="12"/>
        <v>0.10230232971550872</v>
      </c>
      <c r="U136" s="152">
        <f t="shared" si="13"/>
        <v>151923.4</v>
      </c>
      <c r="V136" s="152">
        <f t="shared" si="14"/>
        <v>136545.70000000001</v>
      </c>
      <c r="W136" s="153">
        <f t="shared" si="15"/>
        <v>0.89877991145537828</v>
      </c>
      <c r="X136" s="153">
        <f t="shared" si="16"/>
        <v>0.32329963467610345</v>
      </c>
    </row>
    <row r="137" spans="1:24" ht="15" thickBot="1">
      <c r="A137" s="7">
        <v>134</v>
      </c>
      <c r="B137" s="75" t="s">
        <v>258</v>
      </c>
      <c r="C137" s="76" t="s">
        <v>402</v>
      </c>
      <c r="D137" s="77" t="s">
        <v>192</v>
      </c>
      <c r="E137" s="126">
        <v>316.98399999999998</v>
      </c>
      <c r="F137" s="126">
        <v>1.147079</v>
      </c>
      <c r="G137" s="126" t="s">
        <v>1178</v>
      </c>
      <c r="H137" s="146">
        <v>281042.09999999998</v>
      </c>
      <c r="I137" s="146">
        <v>308441.2</v>
      </c>
      <c r="J137" s="146">
        <v>294245.40000000002</v>
      </c>
      <c r="K137" s="146">
        <v>276076.09999999998</v>
      </c>
      <c r="L137" s="146">
        <v>302888.5</v>
      </c>
      <c r="M137" s="146">
        <v>289482.3</v>
      </c>
      <c r="N137" s="146">
        <v>0</v>
      </c>
      <c r="O137" s="146">
        <v>3022.8319999999999</v>
      </c>
      <c r="P137" s="146">
        <v>289708.40000000002</v>
      </c>
      <c r="Q137" s="146">
        <v>303646.3</v>
      </c>
      <c r="R137" s="146">
        <v>272672.2</v>
      </c>
      <c r="T137" s="147">
        <f t="shared" si="12"/>
        <v>5.3738013519360694E-2</v>
      </c>
      <c r="U137" s="152">
        <f t="shared" si="13"/>
        <v>294245.40000000002</v>
      </c>
      <c r="V137" s="152">
        <f t="shared" si="14"/>
        <v>289482.3</v>
      </c>
      <c r="W137" s="153">
        <f t="shared" si="15"/>
        <v>0.98381249120631953</v>
      </c>
      <c r="X137" s="153">
        <f t="shared" si="16"/>
        <v>0.66924467847410263</v>
      </c>
    </row>
    <row r="138" spans="1:24" ht="15" thickBot="1">
      <c r="A138" s="7">
        <v>135</v>
      </c>
      <c r="B138" s="75" t="s">
        <v>259</v>
      </c>
      <c r="C138" s="76" t="s">
        <v>403</v>
      </c>
      <c r="D138" s="77" t="s">
        <v>192</v>
      </c>
      <c r="E138" s="126">
        <v>308.97910000000002</v>
      </c>
      <c r="F138" s="126">
        <v>1.273452</v>
      </c>
      <c r="G138" s="126" t="s">
        <v>1178</v>
      </c>
      <c r="H138" s="146">
        <v>13394.98</v>
      </c>
      <c r="I138" s="146">
        <v>15338.35</v>
      </c>
      <c r="J138" s="146">
        <v>17840.79</v>
      </c>
      <c r="K138" s="146">
        <v>13428.72</v>
      </c>
      <c r="L138" s="146">
        <v>17104.97</v>
      </c>
      <c r="M138" s="146">
        <v>15266.845000000001</v>
      </c>
      <c r="N138" s="146">
        <v>0</v>
      </c>
      <c r="O138" s="146">
        <v>0</v>
      </c>
      <c r="P138" s="146">
        <v>14827.86</v>
      </c>
      <c r="Q138" s="146">
        <v>19061.27</v>
      </c>
      <c r="R138" s="146">
        <v>15709.07</v>
      </c>
      <c r="T138" s="147">
        <f t="shared" si="12"/>
        <v>0.1351055638524514</v>
      </c>
      <c r="U138" s="152">
        <f t="shared" si="13"/>
        <v>15338.35</v>
      </c>
      <c r="V138" s="152">
        <f t="shared" si="14"/>
        <v>15266.845000000001</v>
      </c>
      <c r="W138" s="153">
        <f t="shared" si="15"/>
        <v>0.99533815566863459</v>
      </c>
      <c r="X138" s="153">
        <f t="shared" si="16"/>
        <v>0.88462448476649547</v>
      </c>
    </row>
    <row r="139" spans="1:24" ht="15" thickBot="1">
      <c r="A139" s="7">
        <v>136</v>
      </c>
      <c r="B139" s="75" t="s">
        <v>271</v>
      </c>
      <c r="C139" s="76" t="s">
        <v>415</v>
      </c>
      <c r="D139" s="77" t="s">
        <v>192</v>
      </c>
      <c r="E139" s="126">
        <v>171.10149999999999</v>
      </c>
      <c r="F139" s="126">
        <v>0.711063</v>
      </c>
      <c r="G139" s="126" t="s">
        <v>1178</v>
      </c>
      <c r="H139" s="146">
        <v>62570.62</v>
      </c>
      <c r="I139" s="146">
        <v>59378.89</v>
      </c>
      <c r="J139" s="146">
        <v>62130.51</v>
      </c>
      <c r="K139" s="146">
        <v>57848.18</v>
      </c>
      <c r="L139" s="146">
        <v>52282.94</v>
      </c>
      <c r="M139" s="146">
        <v>55065.56</v>
      </c>
      <c r="N139" s="146">
        <v>36799.660000000003</v>
      </c>
      <c r="O139" s="146">
        <v>37092.69</v>
      </c>
      <c r="P139" s="146">
        <v>135511</v>
      </c>
      <c r="Q139" s="146">
        <v>100312.7</v>
      </c>
      <c r="R139" s="146">
        <v>82147.28</v>
      </c>
      <c r="T139" s="147">
        <f t="shared" si="12"/>
        <v>0.25597742027760784</v>
      </c>
      <c r="U139" s="152">
        <f t="shared" si="13"/>
        <v>62130.51</v>
      </c>
      <c r="V139" s="152">
        <f t="shared" si="14"/>
        <v>55065.56</v>
      </c>
      <c r="W139" s="153">
        <f t="shared" si="15"/>
        <v>0.88628855613771718</v>
      </c>
      <c r="X139" s="153">
        <f t="shared" si="16"/>
        <v>2.9173846747907042E-2</v>
      </c>
    </row>
    <row r="140" spans="1:24" ht="15" thickBot="1">
      <c r="A140" s="7">
        <v>137</v>
      </c>
      <c r="B140" s="75" t="s">
        <v>272</v>
      </c>
      <c r="C140" s="76" t="s">
        <v>416</v>
      </c>
      <c r="D140" s="77" t="s">
        <v>192</v>
      </c>
      <c r="E140" s="126">
        <v>174.05449999999999</v>
      </c>
      <c r="F140" s="126">
        <v>1.827278</v>
      </c>
      <c r="G140" s="126" t="s">
        <v>1178</v>
      </c>
      <c r="H140" s="146">
        <v>77629.25</v>
      </c>
      <c r="I140" s="146">
        <v>97921.79</v>
      </c>
      <c r="J140" s="146">
        <v>91862.18</v>
      </c>
      <c r="K140" s="146">
        <v>116384.6</v>
      </c>
      <c r="L140" s="146">
        <v>94309.79</v>
      </c>
      <c r="M140" s="146">
        <v>105347.19500000001</v>
      </c>
      <c r="N140" s="146">
        <v>773.49130000000002</v>
      </c>
      <c r="O140" s="146">
        <v>52075.040000000001</v>
      </c>
      <c r="P140" s="146">
        <v>81481.38</v>
      </c>
      <c r="Q140" s="146">
        <v>91598.28</v>
      </c>
      <c r="R140" s="146">
        <v>110088.6</v>
      </c>
      <c r="T140" s="147">
        <f t="shared" si="12"/>
        <v>0.1536868859408824</v>
      </c>
      <c r="U140" s="152">
        <f t="shared" si="13"/>
        <v>91862.18</v>
      </c>
      <c r="V140" s="152">
        <f t="shared" si="14"/>
        <v>105347.19500000001</v>
      </c>
      <c r="W140" s="153">
        <f t="shared" si="15"/>
        <v>1.1467961570256662</v>
      </c>
      <c r="X140" s="153">
        <f t="shared" si="16"/>
        <v>0.1380068617262255</v>
      </c>
    </row>
    <row r="141" spans="1:24" ht="15" thickBot="1">
      <c r="A141" s="7">
        <v>138</v>
      </c>
      <c r="B141" s="75" t="s">
        <v>285</v>
      </c>
      <c r="C141" s="76" t="s">
        <v>430</v>
      </c>
      <c r="D141" s="77" t="s">
        <v>192</v>
      </c>
      <c r="E141" s="126">
        <v>187.13310000000001</v>
      </c>
      <c r="F141" s="126">
        <v>1.7355609999999999</v>
      </c>
      <c r="G141" s="126" t="s">
        <v>1178</v>
      </c>
      <c r="H141" s="146">
        <v>100494.1</v>
      </c>
      <c r="I141" s="146">
        <v>97051.35</v>
      </c>
      <c r="J141" s="146">
        <v>102963</v>
      </c>
      <c r="K141" s="146">
        <v>90050.71</v>
      </c>
      <c r="L141" s="146">
        <v>84441.17</v>
      </c>
      <c r="M141" s="146">
        <v>87245.94</v>
      </c>
      <c r="N141" s="146">
        <v>83484.27</v>
      </c>
      <c r="O141" s="146">
        <v>75970.289999999994</v>
      </c>
      <c r="P141" s="146">
        <v>106053.5</v>
      </c>
      <c r="Q141" s="146">
        <v>116836</v>
      </c>
      <c r="R141" s="146">
        <v>91714.38</v>
      </c>
      <c r="T141" s="147">
        <f t="shared" si="12"/>
        <v>0.12017685063973417</v>
      </c>
      <c r="U141" s="152">
        <f t="shared" si="13"/>
        <v>100494.1</v>
      </c>
      <c r="V141" s="152">
        <f t="shared" si="14"/>
        <v>87245.94</v>
      </c>
      <c r="W141" s="153">
        <f t="shared" si="15"/>
        <v>0.86816977315086152</v>
      </c>
      <c r="X141" s="153">
        <f t="shared" si="16"/>
        <v>5.3973153906469087E-3</v>
      </c>
    </row>
    <row r="142" spans="1:24" ht="15" thickBot="1">
      <c r="A142" s="7">
        <v>139</v>
      </c>
      <c r="B142" s="75" t="s">
        <v>290</v>
      </c>
      <c r="C142" s="76" t="s">
        <v>289</v>
      </c>
      <c r="D142" s="77" t="s">
        <v>192</v>
      </c>
      <c r="E142" s="126">
        <v>189.00389999999999</v>
      </c>
      <c r="F142" s="126">
        <v>0.68161530000000004</v>
      </c>
      <c r="G142" s="126" t="s">
        <v>1178</v>
      </c>
      <c r="H142" s="146">
        <v>132432.5</v>
      </c>
      <c r="I142" s="146">
        <v>142084.5</v>
      </c>
      <c r="J142" s="146">
        <v>165576.9</v>
      </c>
      <c r="K142" s="146">
        <v>123019.2</v>
      </c>
      <c r="L142" s="146">
        <v>139876.6</v>
      </c>
      <c r="M142" s="146">
        <v>131447.9</v>
      </c>
      <c r="N142" s="146">
        <v>0</v>
      </c>
      <c r="O142" s="146">
        <v>0</v>
      </c>
      <c r="P142" s="146">
        <v>154306.5</v>
      </c>
      <c r="Q142" s="146">
        <v>158262</v>
      </c>
      <c r="R142" s="146">
        <v>175433.9</v>
      </c>
      <c r="T142" s="147">
        <f t="shared" si="12"/>
        <v>6.9046113964054523E-2</v>
      </c>
      <c r="U142" s="152">
        <f t="shared" si="13"/>
        <v>142084.5</v>
      </c>
      <c r="V142" s="152">
        <f t="shared" si="14"/>
        <v>131447.9</v>
      </c>
      <c r="W142" s="153">
        <f t="shared" si="15"/>
        <v>0.92513891381537039</v>
      </c>
      <c r="X142" s="153">
        <f t="shared" si="16"/>
        <v>0.23717400833639934</v>
      </c>
    </row>
    <row r="143" spans="1:24" ht="15" thickBot="1">
      <c r="A143" s="7">
        <v>140</v>
      </c>
      <c r="B143" s="75" t="s">
        <v>292</v>
      </c>
      <c r="C143" s="76" t="s">
        <v>435</v>
      </c>
      <c r="D143" s="77" t="s">
        <v>192</v>
      </c>
      <c r="E143" s="126">
        <v>191.0763</v>
      </c>
      <c r="F143" s="126">
        <v>0.64923169999999997</v>
      </c>
      <c r="G143" s="126" t="s">
        <v>1177</v>
      </c>
      <c r="H143" s="146">
        <v>2407565</v>
      </c>
      <c r="I143" s="146">
        <v>2244934</v>
      </c>
      <c r="J143" s="146">
        <v>2284504</v>
      </c>
      <c r="K143" s="146">
        <v>2703676</v>
      </c>
      <c r="L143" s="146">
        <v>2548424</v>
      </c>
      <c r="M143" s="146">
        <v>2626050</v>
      </c>
      <c r="N143" s="146">
        <v>0</v>
      </c>
      <c r="O143" s="146">
        <v>0</v>
      </c>
      <c r="P143" s="146">
        <v>2413023</v>
      </c>
      <c r="Q143" s="146">
        <v>2712098</v>
      </c>
      <c r="R143" s="146">
        <v>2780826</v>
      </c>
      <c r="T143" s="147">
        <f t="shared" si="12"/>
        <v>7.4205190781370903E-2</v>
      </c>
      <c r="U143" s="152">
        <f t="shared" si="13"/>
        <v>2284504</v>
      </c>
      <c r="V143" s="152">
        <f t="shared" si="14"/>
        <v>2626050</v>
      </c>
      <c r="W143" s="153">
        <f t="shared" si="15"/>
        <v>1.1495055381824677</v>
      </c>
      <c r="X143" s="153">
        <f t="shared" si="16"/>
        <v>9.130616270135743E-3</v>
      </c>
    </row>
    <row r="144" spans="1:24" ht="15" thickBot="1">
      <c r="A144" s="7">
        <v>141</v>
      </c>
      <c r="B144" s="75" t="s">
        <v>293</v>
      </c>
      <c r="C144" s="76" t="s">
        <v>436</v>
      </c>
      <c r="D144" s="77" t="s">
        <v>192</v>
      </c>
      <c r="E144" s="126">
        <v>190.1183</v>
      </c>
      <c r="F144" s="126">
        <v>0.70783379999999996</v>
      </c>
      <c r="G144" s="126" t="s">
        <v>1177</v>
      </c>
      <c r="H144" s="146">
        <v>59064.61</v>
      </c>
      <c r="I144" s="146">
        <v>67995.460000000006</v>
      </c>
      <c r="J144" s="146">
        <v>45902.2</v>
      </c>
      <c r="K144" s="146">
        <v>57849.94</v>
      </c>
      <c r="L144" s="146">
        <v>68071.72</v>
      </c>
      <c r="M144" s="146">
        <v>62960.83</v>
      </c>
      <c r="N144" s="146">
        <v>0</v>
      </c>
      <c r="O144" s="146">
        <v>0</v>
      </c>
      <c r="P144" s="146">
        <v>64731.42</v>
      </c>
      <c r="Q144" s="146">
        <v>76882.09</v>
      </c>
      <c r="R144" s="146">
        <v>54566.86</v>
      </c>
      <c r="T144" s="147">
        <f t="shared" si="12"/>
        <v>0.17084791932631072</v>
      </c>
      <c r="U144" s="152">
        <f t="shared" si="13"/>
        <v>59064.61</v>
      </c>
      <c r="V144" s="152">
        <f t="shared" si="14"/>
        <v>62960.83</v>
      </c>
      <c r="W144" s="153">
        <f t="shared" si="15"/>
        <v>1.0659653894269343</v>
      </c>
      <c r="X144" s="153">
        <f t="shared" si="16"/>
        <v>0.49421226064373203</v>
      </c>
    </row>
    <row r="145" spans="1:19">
      <c r="A145" s="87"/>
      <c r="S145" s="87"/>
    </row>
    <row r="146" spans="1:19">
      <c r="A146" s="87"/>
      <c r="S146" s="87"/>
    </row>
    <row r="147" spans="1:19">
      <c r="A147" s="87"/>
      <c r="S147" s="87"/>
    </row>
    <row r="148" spans="1:19">
      <c r="A148" s="87"/>
      <c r="S148" s="87"/>
    </row>
    <row r="149" spans="1:19">
      <c r="A149" s="87"/>
      <c r="S149" s="87"/>
    </row>
    <row r="150" spans="1:19">
      <c r="A150" s="87"/>
      <c r="S150" s="87"/>
    </row>
    <row r="151" spans="1:19">
      <c r="A151" s="87"/>
      <c r="S151" s="87"/>
    </row>
    <row r="152" spans="1:19">
      <c r="A152" s="87"/>
      <c r="S152" s="87"/>
    </row>
    <row r="153" spans="1:19">
      <c r="A153" s="87"/>
      <c r="S153" s="87"/>
    </row>
    <row r="154" spans="1:19">
      <c r="A154" s="87"/>
      <c r="S154" s="87"/>
    </row>
    <row r="155" spans="1:19">
      <c r="A155" s="87"/>
      <c r="S155" s="87"/>
    </row>
    <row r="156" spans="1:19">
      <c r="A156" s="87"/>
      <c r="S156" s="87"/>
    </row>
    <row r="157" spans="1:19">
      <c r="A157" s="87"/>
      <c r="S157" s="87"/>
    </row>
    <row r="158" spans="1:19">
      <c r="A158" s="87"/>
      <c r="S158" s="87"/>
    </row>
    <row r="159" spans="1:19">
      <c r="A159" s="87"/>
      <c r="S159" s="87"/>
    </row>
    <row r="160" spans="1:19">
      <c r="A160" s="87"/>
      <c r="S160" s="87"/>
    </row>
    <row r="161" spans="1:19">
      <c r="A161" s="87"/>
      <c r="S161" s="87"/>
    </row>
    <row r="162" spans="1:19">
      <c r="A162" s="87"/>
      <c r="S162" s="87"/>
    </row>
    <row r="163" spans="1:19">
      <c r="A163" s="87"/>
      <c r="S163" s="87"/>
    </row>
    <row r="164" spans="1:19">
      <c r="A164" s="87"/>
      <c r="S164" s="87"/>
    </row>
    <row r="165" spans="1:19">
      <c r="A165" s="87"/>
      <c r="S165" s="87"/>
    </row>
    <row r="166" spans="1:19">
      <c r="A166" s="87"/>
      <c r="S166" s="87"/>
    </row>
    <row r="167" spans="1:19">
      <c r="A167" s="87"/>
      <c r="S167" s="87"/>
    </row>
    <row r="168" spans="1:19">
      <c r="A168" s="87"/>
      <c r="S168" s="87"/>
    </row>
    <row r="169" spans="1:19">
      <c r="A169" s="87"/>
      <c r="S169" s="87"/>
    </row>
    <row r="170" spans="1:19">
      <c r="A170" s="87"/>
      <c r="S170" s="87"/>
    </row>
    <row r="171" spans="1:19">
      <c r="A171" s="87"/>
      <c r="S171" s="87"/>
    </row>
    <row r="172" spans="1:19">
      <c r="A172" s="87"/>
      <c r="S172" s="87"/>
    </row>
    <row r="173" spans="1:19">
      <c r="A173" s="87"/>
      <c r="S173" s="87"/>
    </row>
    <row r="174" spans="1:19">
      <c r="A174" s="87"/>
      <c r="S174" s="87"/>
    </row>
    <row r="175" spans="1:19">
      <c r="A175" s="87"/>
      <c r="S175" s="87"/>
    </row>
    <row r="176" spans="1:19">
      <c r="A176" s="87"/>
      <c r="S176" s="87"/>
    </row>
    <row r="177" spans="1:19">
      <c r="A177" s="87"/>
      <c r="S177" s="87"/>
    </row>
    <row r="178" spans="1:19">
      <c r="A178" s="87"/>
      <c r="S178" s="87"/>
    </row>
    <row r="179" spans="1:19">
      <c r="A179" s="87"/>
      <c r="S179" s="87"/>
    </row>
    <row r="180" spans="1:19">
      <c r="A180" s="87"/>
      <c r="S180" s="87"/>
    </row>
    <row r="181" spans="1:19">
      <c r="A181" s="87"/>
      <c r="S181" s="87"/>
    </row>
    <row r="182" spans="1:19">
      <c r="A182" s="87"/>
      <c r="S182" s="87"/>
    </row>
    <row r="183" spans="1:19">
      <c r="A183" s="87"/>
      <c r="S183" s="87"/>
    </row>
    <row r="184" spans="1:19">
      <c r="A184" s="87"/>
      <c r="S184" s="87"/>
    </row>
    <row r="185" spans="1:19">
      <c r="A185" s="87"/>
      <c r="S185" s="87"/>
    </row>
    <row r="186" spans="1:19">
      <c r="A186" s="87"/>
      <c r="S186" s="87"/>
    </row>
    <row r="187" spans="1:19">
      <c r="A187" s="87"/>
      <c r="S187" s="87"/>
    </row>
    <row r="188" spans="1:19">
      <c r="A188" s="87"/>
      <c r="S188" s="87"/>
    </row>
    <row r="189" spans="1:19">
      <c r="A189" s="87"/>
      <c r="S189" s="87"/>
    </row>
    <row r="190" spans="1:19">
      <c r="A190" s="87"/>
      <c r="S190" s="87"/>
    </row>
    <row r="191" spans="1:19">
      <c r="A191" s="87"/>
      <c r="S191" s="87"/>
    </row>
    <row r="192" spans="1:19">
      <c r="A192" s="87"/>
      <c r="S192" s="87"/>
    </row>
    <row r="193" spans="1:19">
      <c r="A193" s="87"/>
      <c r="S193" s="87"/>
    </row>
    <row r="194" spans="1:19">
      <c r="A194" s="87"/>
      <c r="S194" s="87"/>
    </row>
    <row r="195" spans="1:19">
      <c r="A195" s="87"/>
      <c r="S195" s="87"/>
    </row>
    <row r="196" spans="1:19">
      <c r="A196" s="87"/>
      <c r="S196" s="87"/>
    </row>
    <row r="197" spans="1:19">
      <c r="A197" s="87"/>
      <c r="S197" s="87"/>
    </row>
    <row r="198" spans="1:19">
      <c r="A198" s="87"/>
      <c r="S198" s="87"/>
    </row>
    <row r="199" spans="1:19">
      <c r="A199" s="87"/>
      <c r="S199" s="87"/>
    </row>
    <row r="200" spans="1:19">
      <c r="A200" s="87"/>
      <c r="S200" s="87"/>
    </row>
    <row r="201" spans="1:19">
      <c r="A201" s="87"/>
      <c r="S201" s="87"/>
    </row>
    <row r="202" spans="1:19">
      <c r="A202" s="87"/>
      <c r="S202" s="87"/>
    </row>
    <row r="203" spans="1:19">
      <c r="A203" s="87"/>
      <c r="S203" s="87"/>
    </row>
    <row r="204" spans="1:19">
      <c r="A204" s="87"/>
      <c r="S204" s="87"/>
    </row>
    <row r="205" spans="1:19">
      <c r="A205" s="87"/>
      <c r="S205" s="87"/>
    </row>
    <row r="206" spans="1:19">
      <c r="A206" s="87"/>
      <c r="S206" s="87"/>
    </row>
    <row r="207" spans="1:19">
      <c r="A207" s="87"/>
      <c r="S207" s="87"/>
    </row>
    <row r="208" spans="1:19">
      <c r="A208" s="87"/>
      <c r="S208" s="87"/>
    </row>
    <row r="209" spans="1:19">
      <c r="A209" s="87"/>
      <c r="S209" s="87"/>
    </row>
    <row r="210" spans="1:19">
      <c r="A210" s="87"/>
      <c r="S210" s="87"/>
    </row>
    <row r="211" spans="1:19">
      <c r="A211" s="87"/>
      <c r="S211" s="87"/>
    </row>
    <row r="212" spans="1:19">
      <c r="A212" s="87"/>
      <c r="S212" s="87"/>
    </row>
    <row r="213" spans="1:19">
      <c r="A213" s="87"/>
      <c r="S213" s="87"/>
    </row>
    <row r="214" spans="1:19">
      <c r="A214" s="87"/>
      <c r="S214" s="87"/>
    </row>
    <row r="215" spans="1:19">
      <c r="A215" s="87"/>
      <c r="S215" s="87"/>
    </row>
    <row r="216" spans="1:19">
      <c r="A216" s="87"/>
      <c r="S216" s="87"/>
    </row>
    <row r="217" spans="1:19">
      <c r="A217" s="87"/>
      <c r="S217" s="87"/>
    </row>
    <row r="218" spans="1:19">
      <c r="A218" s="87"/>
      <c r="S218" s="87"/>
    </row>
    <row r="219" spans="1:19">
      <c r="A219" s="87"/>
      <c r="S219" s="87"/>
    </row>
    <row r="220" spans="1:19">
      <c r="A220" s="87"/>
      <c r="S220" s="87"/>
    </row>
    <row r="221" spans="1:19">
      <c r="A221" s="87"/>
      <c r="S221" s="87"/>
    </row>
    <row r="222" spans="1:19">
      <c r="A222" s="87"/>
      <c r="S222" s="87"/>
    </row>
    <row r="223" spans="1:19">
      <c r="A223" s="87"/>
      <c r="S223" s="87"/>
    </row>
    <row r="224" spans="1:19">
      <c r="A224" s="87"/>
      <c r="S224" s="87"/>
    </row>
    <row r="225" spans="1:19">
      <c r="A225" s="87"/>
      <c r="S225" s="87"/>
    </row>
    <row r="226" spans="1:19">
      <c r="A226" s="87"/>
      <c r="S226" s="87"/>
    </row>
    <row r="227" spans="1:19">
      <c r="A227" s="87"/>
      <c r="S227" s="87"/>
    </row>
    <row r="228" spans="1:19">
      <c r="A228" s="87"/>
      <c r="S228" s="87"/>
    </row>
    <row r="229" spans="1:19">
      <c r="A229" s="87"/>
      <c r="S229" s="87"/>
    </row>
    <row r="230" spans="1:19">
      <c r="A230" s="87"/>
      <c r="S230" s="87"/>
    </row>
    <row r="231" spans="1:19">
      <c r="A231" s="87"/>
      <c r="S231" s="87"/>
    </row>
    <row r="232" spans="1:19">
      <c r="A232" s="87"/>
      <c r="S232" s="87"/>
    </row>
    <row r="233" spans="1:19">
      <c r="A233" s="87"/>
      <c r="S233" s="87"/>
    </row>
    <row r="234" spans="1:19">
      <c r="A234" s="87"/>
      <c r="S234" s="87"/>
    </row>
    <row r="235" spans="1:19">
      <c r="A235" s="87"/>
      <c r="S235" s="87"/>
    </row>
    <row r="236" spans="1:19">
      <c r="A236" s="87"/>
      <c r="S236" s="87"/>
    </row>
    <row r="237" spans="1:19">
      <c r="A237" s="87"/>
      <c r="S237" s="87"/>
    </row>
    <row r="238" spans="1:19">
      <c r="A238" s="87"/>
      <c r="S238" s="87"/>
    </row>
    <row r="239" spans="1:19">
      <c r="A239" s="87"/>
      <c r="S239" s="87"/>
    </row>
    <row r="240" spans="1:19">
      <c r="A240" s="87"/>
      <c r="S240" s="87"/>
    </row>
    <row r="241" spans="1:19">
      <c r="A241" s="87"/>
      <c r="S241" s="87"/>
    </row>
    <row r="242" spans="1:19">
      <c r="A242" s="87"/>
      <c r="S242" s="87"/>
    </row>
    <row r="243" spans="1:19">
      <c r="A243" s="87"/>
      <c r="S243" s="87"/>
    </row>
    <row r="244" spans="1:19">
      <c r="A244" s="87"/>
      <c r="S244" s="87"/>
    </row>
    <row r="245" spans="1:19">
      <c r="A245" s="87"/>
      <c r="S245" s="87"/>
    </row>
    <row r="246" spans="1:19">
      <c r="A246" s="87"/>
      <c r="S246" s="87"/>
    </row>
    <row r="247" spans="1:19">
      <c r="A247" s="87"/>
      <c r="S247" s="87"/>
    </row>
    <row r="248" spans="1:19">
      <c r="A248" s="87"/>
      <c r="S248" s="87"/>
    </row>
    <row r="249" spans="1:19">
      <c r="A249" s="87"/>
      <c r="S249" s="87"/>
    </row>
    <row r="250" spans="1:19">
      <c r="A250" s="87"/>
      <c r="S250" s="87"/>
    </row>
    <row r="251" spans="1:19">
      <c r="A251" s="87"/>
      <c r="S251" s="87"/>
    </row>
    <row r="252" spans="1:19">
      <c r="A252" s="87"/>
      <c r="S252" s="87"/>
    </row>
    <row r="253" spans="1:19">
      <c r="A253" s="87"/>
      <c r="S253" s="87"/>
    </row>
    <row r="254" spans="1:19">
      <c r="A254" s="87"/>
      <c r="S254" s="87"/>
    </row>
    <row r="255" spans="1:19">
      <c r="A255" s="87"/>
      <c r="S255" s="87"/>
    </row>
    <row r="256" spans="1:19">
      <c r="A256" s="87"/>
      <c r="S256" s="87"/>
    </row>
    <row r="257" spans="1:19">
      <c r="A257" s="87"/>
      <c r="S257" s="87"/>
    </row>
    <row r="258" spans="1:19">
      <c r="A258" s="87"/>
      <c r="S258" s="87"/>
    </row>
    <row r="259" spans="1:19">
      <c r="A259" s="87"/>
      <c r="S259" s="87"/>
    </row>
    <row r="260" spans="1:19">
      <c r="A260" s="87"/>
      <c r="S260" s="87"/>
    </row>
    <row r="261" spans="1:19">
      <c r="A261" s="87"/>
      <c r="S261" s="87"/>
    </row>
    <row r="262" spans="1:19">
      <c r="A262" s="87"/>
      <c r="S262" s="87"/>
    </row>
    <row r="263" spans="1:19">
      <c r="A263" s="87"/>
      <c r="S263" s="87"/>
    </row>
    <row r="264" spans="1:19">
      <c r="A264" s="87"/>
      <c r="S264" s="87"/>
    </row>
    <row r="265" spans="1:19">
      <c r="A265" s="87"/>
      <c r="S265" s="87"/>
    </row>
    <row r="266" spans="1:19">
      <c r="A266" s="87"/>
      <c r="S266" s="87"/>
    </row>
    <row r="267" spans="1:19">
      <c r="A267" s="87"/>
      <c r="S267" s="87"/>
    </row>
    <row r="268" spans="1:19">
      <c r="A268" s="87"/>
      <c r="S268" s="87"/>
    </row>
    <row r="269" spans="1:19">
      <c r="A269" s="87"/>
      <c r="S269" s="87"/>
    </row>
    <row r="270" spans="1:19">
      <c r="A270" s="87"/>
      <c r="S270" s="87"/>
    </row>
    <row r="271" spans="1:19">
      <c r="A271" s="87"/>
      <c r="S271" s="87"/>
    </row>
    <row r="272" spans="1:19">
      <c r="A272" s="87"/>
      <c r="S272" s="87"/>
    </row>
    <row r="273" spans="1:19">
      <c r="A273" s="87"/>
      <c r="S273" s="87"/>
    </row>
    <row r="274" spans="1:19">
      <c r="A274" s="87"/>
      <c r="S274" s="87"/>
    </row>
    <row r="275" spans="1:19">
      <c r="A275" s="87"/>
      <c r="S275" s="87"/>
    </row>
    <row r="276" spans="1:19">
      <c r="A276" s="87"/>
      <c r="S276" s="87"/>
    </row>
    <row r="277" spans="1:19">
      <c r="A277" s="87"/>
      <c r="S277" s="87"/>
    </row>
    <row r="278" spans="1:19">
      <c r="A278" s="87"/>
      <c r="S278" s="87"/>
    </row>
    <row r="279" spans="1:19">
      <c r="A279" s="87"/>
      <c r="S279" s="87"/>
    </row>
    <row r="280" spans="1:19">
      <c r="A280" s="87"/>
      <c r="S280" s="87"/>
    </row>
    <row r="281" spans="1:19">
      <c r="A281" s="87"/>
      <c r="S281" s="87"/>
    </row>
    <row r="282" spans="1:19">
      <c r="A282" s="87"/>
      <c r="S282" s="87"/>
    </row>
    <row r="283" spans="1:19">
      <c r="A283" s="87"/>
      <c r="S283" s="87"/>
    </row>
    <row r="284" spans="1:19">
      <c r="A284" s="87"/>
      <c r="S284" s="87"/>
    </row>
    <row r="285" spans="1:19">
      <c r="A285" s="87"/>
      <c r="S285" s="87"/>
    </row>
    <row r="286" spans="1:19">
      <c r="A286" s="87"/>
      <c r="S286" s="87"/>
    </row>
    <row r="287" spans="1:19">
      <c r="A287" s="87"/>
      <c r="S287" s="87"/>
    </row>
    <row r="288" spans="1:19">
      <c r="A288" s="87"/>
      <c r="S288" s="87"/>
    </row>
    <row r="289" spans="1:19">
      <c r="A289" s="87"/>
      <c r="S289" s="87"/>
    </row>
    <row r="290" spans="1:19">
      <c r="A290" s="87"/>
      <c r="S290" s="87"/>
    </row>
    <row r="291" spans="1:19">
      <c r="A291" s="87"/>
      <c r="S291" s="87"/>
    </row>
    <row r="292" spans="1:19">
      <c r="A292" s="87"/>
      <c r="S292" s="87"/>
    </row>
    <row r="293" spans="1:19">
      <c r="A293" s="87"/>
      <c r="S293" s="87"/>
    </row>
    <row r="294" spans="1:19">
      <c r="A294" s="87"/>
      <c r="S294" s="87"/>
    </row>
    <row r="295" spans="1:19">
      <c r="A295" s="87"/>
      <c r="S295" s="87"/>
    </row>
    <row r="296" spans="1:19">
      <c r="A296" s="87"/>
      <c r="S296" s="87"/>
    </row>
    <row r="297" spans="1:19">
      <c r="A297" s="87"/>
      <c r="S297" s="87"/>
    </row>
    <row r="298" spans="1:19">
      <c r="A298" s="87"/>
      <c r="S298" s="87"/>
    </row>
    <row r="299" spans="1:19">
      <c r="A299" s="87"/>
      <c r="S299" s="87"/>
    </row>
    <row r="300" spans="1:19">
      <c r="A300" s="87"/>
      <c r="S300" s="87"/>
    </row>
    <row r="301" spans="1:19">
      <c r="A301" s="87"/>
      <c r="S301" s="87"/>
    </row>
    <row r="302" spans="1:19">
      <c r="A302" s="87"/>
      <c r="S302" s="87"/>
    </row>
    <row r="303" spans="1:19">
      <c r="A303" s="87"/>
      <c r="S303" s="87"/>
    </row>
    <row r="304" spans="1:19">
      <c r="A304" s="87"/>
      <c r="S304" s="87"/>
    </row>
    <row r="305" spans="1:19">
      <c r="A305" s="87"/>
      <c r="S305" s="87"/>
    </row>
    <row r="306" spans="1:19">
      <c r="A306" s="87"/>
      <c r="S306" s="87"/>
    </row>
    <row r="307" spans="1:19">
      <c r="A307" s="87"/>
      <c r="S307" s="87"/>
    </row>
    <row r="308" spans="1:19">
      <c r="A308" s="87"/>
      <c r="S308" s="87"/>
    </row>
    <row r="309" spans="1:19">
      <c r="A309" s="87"/>
      <c r="S309" s="87"/>
    </row>
    <row r="310" spans="1:19">
      <c r="A310" s="87"/>
      <c r="S310" s="87"/>
    </row>
    <row r="311" spans="1:19">
      <c r="A311" s="87"/>
      <c r="S311" s="87"/>
    </row>
    <row r="312" spans="1:19">
      <c r="A312" s="87"/>
      <c r="S312" s="87"/>
    </row>
    <row r="313" spans="1:19">
      <c r="A313" s="87"/>
      <c r="S313" s="87"/>
    </row>
    <row r="314" spans="1:19">
      <c r="A314" s="87"/>
      <c r="S314" s="87"/>
    </row>
    <row r="315" spans="1:19">
      <c r="A315" s="87"/>
      <c r="S315" s="87"/>
    </row>
    <row r="316" spans="1:19">
      <c r="A316" s="87"/>
      <c r="S316" s="87"/>
    </row>
    <row r="317" spans="1:19">
      <c r="A317" s="87"/>
      <c r="S317" s="87"/>
    </row>
    <row r="318" spans="1:19">
      <c r="A318" s="87"/>
      <c r="S318" s="87"/>
    </row>
    <row r="319" spans="1:19">
      <c r="A319" s="87"/>
      <c r="S319" s="87"/>
    </row>
    <row r="320" spans="1:19">
      <c r="A320" s="87"/>
      <c r="S320" s="87"/>
    </row>
    <row r="321" spans="1:19">
      <c r="A321" s="87"/>
      <c r="S321" s="87"/>
    </row>
    <row r="322" spans="1:19">
      <c r="A322" s="87"/>
      <c r="S322" s="87"/>
    </row>
    <row r="323" spans="1:19">
      <c r="A323" s="87"/>
      <c r="S323" s="87"/>
    </row>
    <row r="324" spans="1:19">
      <c r="A324" s="87"/>
      <c r="S324" s="87"/>
    </row>
    <row r="325" spans="1:19">
      <c r="A325" s="87"/>
      <c r="S325" s="87"/>
    </row>
    <row r="326" spans="1:19">
      <c r="A326" s="87"/>
      <c r="S326" s="87"/>
    </row>
    <row r="327" spans="1:19">
      <c r="A327" s="87"/>
      <c r="S327" s="87"/>
    </row>
    <row r="328" spans="1:19">
      <c r="A328" s="87"/>
      <c r="S328" s="87"/>
    </row>
    <row r="329" spans="1:19">
      <c r="A329" s="87"/>
      <c r="S329" s="87"/>
    </row>
    <row r="330" spans="1:19">
      <c r="A330" s="87"/>
      <c r="S330" s="87"/>
    </row>
    <row r="331" spans="1:19">
      <c r="A331" s="87"/>
      <c r="S331" s="87"/>
    </row>
    <row r="332" spans="1:19">
      <c r="A332" s="87"/>
      <c r="S332" s="87"/>
    </row>
    <row r="333" spans="1:19">
      <c r="A333" s="87"/>
      <c r="S333" s="87"/>
    </row>
    <row r="334" spans="1:19">
      <c r="A334" s="87"/>
      <c r="S334" s="87"/>
    </row>
    <row r="335" spans="1:19">
      <c r="A335" s="87"/>
      <c r="S335" s="87"/>
    </row>
    <row r="336" spans="1:19">
      <c r="A336" s="87"/>
      <c r="S336" s="87"/>
    </row>
    <row r="337" spans="1:19">
      <c r="A337" s="87"/>
      <c r="S337" s="87"/>
    </row>
    <row r="338" spans="1:19">
      <c r="A338" s="87"/>
      <c r="S338" s="87"/>
    </row>
    <row r="339" spans="1:19">
      <c r="A339" s="87"/>
      <c r="S339" s="87"/>
    </row>
    <row r="340" spans="1:19">
      <c r="A340" s="87"/>
      <c r="S340" s="87"/>
    </row>
    <row r="341" spans="1:19">
      <c r="A341" s="87"/>
      <c r="S341" s="87"/>
    </row>
    <row r="342" spans="1:19">
      <c r="A342" s="87"/>
      <c r="S342" s="87"/>
    </row>
    <row r="343" spans="1:19">
      <c r="A343" s="87"/>
      <c r="S343" s="87"/>
    </row>
    <row r="344" spans="1:19">
      <c r="A344" s="87"/>
      <c r="S344" s="87"/>
    </row>
    <row r="345" spans="1:19">
      <c r="A345" s="87"/>
      <c r="S345" s="87"/>
    </row>
    <row r="346" spans="1:19">
      <c r="A346" s="87"/>
      <c r="S346" s="87"/>
    </row>
    <row r="347" spans="1:19">
      <c r="A347" s="87"/>
      <c r="S347" s="87"/>
    </row>
    <row r="348" spans="1:19">
      <c r="A348" s="87"/>
      <c r="S348" s="87"/>
    </row>
    <row r="349" spans="1:19">
      <c r="A349" s="87"/>
      <c r="S349" s="87"/>
    </row>
    <row r="350" spans="1:19">
      <c r="A350" s="87"/>
      <c r="S350" s="87"/>
    </row>
    <row r="351" spans="1:19">
      <c r="A351" s="87"/>
      <c r="S351" s="87"/>
    </row>
    <row r="352" spans="1:19">
      <c r="A352" s="87"/>
      <c r="S352" s="87"/>
    </row>
    <row r="353" spans="1:19">
      <c r="A353" s="87"/>
      <c r="S353" s="87"/>
    </row>
    <row r="354" spans="1:19">
      <c r="A354" s="87"/>
      <c r="S354" s="87"/>
    </row>
    <row r="355" spans="1:19">
      <c r="A355" s="87"/>
      <c r="S355" s="87"/>
    </row>
    <row r="356" spans="1:19">
      <c r="A356" s="87"/>
      <c r="S356" s="87"/>
    </row>
    <row r="357" spans="1:19">
      <c r="A357" s="87"/>
      <c r="S357" s="87"/>
    </row>
    <row r="358" spans="1:19">
      <c r="A358" s="87"/>
      <c r="S358" s="87"/>
    </row>
    <row r="359" spans="1:19">
      <c r="A359" s="87"/>
      <c r="S359" s="87"/>
    </row>
    <row r="360" spans="1:19">
      <c r="A360" s="87"/>
      <c r="S360" s="87"/>
    </row>
    <row r="361" spans="1:19">
      <c r="A361" s="87"/>
      <c r="S361" s="87"/>
    </row>
    <row r="362" spans="1:19">
      <c r="A362" s="87"/>
      <c r="S362" s="87"/>
    </row>
    <row r="363" spans="1:19">
      <c r="A363" s="87"/>
      <c r="S363" s="87"/>
    </row>
    <row r="364" spans="1:19">
      <c r="A364" s="87"/>
      <c r="S364" s="87"/>
    </row>
    <row r="365" spans="1:19">
      <c r="A365" s="87"/>
      <c r="S365" s="87"/>
    </row>
    <row r="366" spans="1:19">
      <c r="A366" s="87"/>
      <c r="S366" s="87"/>
    </row>
    <row r="367" spans="1:19">
      <c r="A367" s="87"/>
      <c r="S367" s="87"/>
    </row>
    <row r="368" spans="1:19">
      <c r="A368" s="87"/>
      <c r="S368" s="87"/>
    </row>
    <row r="369" spans="1:19">
      <c r="A369" s="87"/>
      <c r="S369" s="87"/>
    </row>
    <row r="370" spans="1:19">
      <c r="A370" s="87"/>
      <c r="S370" s="87"/>
    </row>
    <row r="371" spans="1:19">
      <c r="A371" s="87"/>
      <c r="S371" s="87"/>
    </row>
    <row r="372" spans="1:19">
      <c r="A372" s="87"/>
      <c r="S372" s="87"/>
    </row>
    <row r="373" spans="1:19">
      <c r="A373" s="87"/>
      <c r="S373" s="87"/>
    </row>
    <row r="374" spans="1:19">
      <c r="A374" s="87"/>
      <c r="S374" s="87"/>
    </row>
    <row r="375" spans="1:19">
      <c r="A375" s="87"/>
      <c r="S375" s="87"/>
    </row>
    <row r="376" spans="1:19">
      <c r="A376" s="87"/>
      <c r="S376" s="87"/>
    </row>
    <row r="377" spans="1:19">
      <c r="A377" s="87"/>
      <c r="S377" s="87"/>
    </row>
    <row r="378" spans="1:19">
      <c r="A378" s="87"/>
      <c r="S378" s="87"/>
    </row>
    <row r="379" spans="1:19">
      <c r="A379" s="87"/>
      <c r="S379" s="87"/>
    </row>
    <row r="380" spans="1:19">
      <c r="A380" s="87"/>
      <c r="S380" s="87"/>
    </row>
    <row r="381" spans="1:19">
      <c r="A381" s="87"/>
      <c r="S381" s="87"/>
    </row>
    <row r="382" spans="1:19">
      <c r="A382" s="87"/>
      <c r="S382" s="87"/>
    </row>
    <row r="383" spans="1:19">
      <c r="A383" s="87"/>
      <c r="S383" s="87"/>
    </row>
    <row r="384" spans="1:19">
      <c r="A384" s="87"/>
      <c r="S384" s="87"/>
    </row>
    <row r="385" spans="1:19">
      <c r="A385" s="87"/>
      <c r="S385" s="87"/>
    </row>
    <row r="386" spans="1:19">
      <c r="A386" s="87"/>
      <c r="S386" s="87"/>
    </row>
    <row r="387" spans="1:19">
      <c r="A387" s="87"/>
      <c r="S387" s="87"/>
    </row>
    <row r="388" spans="1:19">
      <c r="A388" s="87"/>
      <c r="S388" s="87"/>
    </row>
    <row r="389" spans="1:19">
      <c r="A389" s="87"/>
      <c r="S389" s="87"/>
    </row>
    <row r="390" spans="1:19">
      <c r="A390" s="87"/>
      <c r="S390" s="87"/>
    </row>
    <row r="391" spans="1:19">
      <c r="A391" s="87"/>
      <c r="S391" s="87"/>
    </row>
    <row r="392" spans="1:19">
      <c r="A392" s="87"/>
      <c r="S392" s="87"/>
    </row>
    <row r="393" spans="1:19">
      <c r="A393" s="87"/>
      <c r="S393" s="87"/>
    </row>
    <row r="394" spans="1:19">
      <c r="A394" s="87"/>
      <c r="S394" s="87"/>
    </row>
    <row r="395" spans="1:19">
      <c r="A395" s="87"/>
      <c r="S395" s="87"/>
    </row>
    <row r="396" spans="1:19">
      <c r="A396" s="87"/>
      <c r="S396" s="87"/>
    </row>
    <row r="397" spans="1:19">
      <c r="A397" s="87"/>
      <c r="S397" s="87"/>
    </row>
    <row r="398" spans="1:19">
      <c r="A398" s="87"/>
      <c r="S398" s="87"/>
    </row>
    <row r="399" spans="1:19">
      <c r="A399" s="87"/>
      <c r="S399" s="87"/>
    </row>
    <row r="400" spans="1:19">
      <c r="A400" s="87"/>
      <c r="S400" s="87"/>
    </row>
    <row r="401" spans="1:19">
      <c r="A401" s="87"/>
      <c r="S401" s="87"/>
    </row>
    <row r="402" spans="1:19">
      <c r="A402" s="87"/>
      <c r="S402" s="87"/>
    </row>
    <row r="403" spans="1:19">
      <c r="A403" s="87"/>
      <c r="S403" s="87"/>
    </row>
    <row r="404" spans="1:19">
      <c r="A404" s="87"/>
      <c r="S404" s="87"/>
    </row>
    <row r="405" spans="1:19">
      <c r="A405" s="87"/>
      <c r="S405" s="87"/>
    </row>
    <row r="406" spans="1:19">
      <c r="A406" s="87"/>
      <c r="S406" s="87"/>
    </row>
    <row r="407" spans="1:19">
      <c r="A407" s="87"/>
      <c r="S407" s="87"/>
    </row>
    <row r="408" spans="1:19">
      <c r="A408" s="87"/>
      <c r="S408" s="87"/>
    </row>
    <row r="409" spans="1:19">
      <c r="A409" s="87"/>
      <c r="S409" s="87"/>
    </row>
    <row r="410" spans="1:19">
      <c r="A410" s="87"/>
      <c r="S410" s="87"/>
    </row>
    <row r="411" spans="1:19">
      <c r="A411" s="87"/>
      <c r="S411" s="87"/>
    </row>
    <row r="412" spans="1:19">
      <c r="A412" s="87"/>
      <c r="S412" s="87"/>
    </row>
    <row r="413" spans="1:19">
      <c r="A413" s="87"/>
      <c r="S413" s="87"/>
    </row>
    <row r="414" spans="1:19">
      <c r="A414" s="87"/>
      <c r="S414" s="87"/>
    </row>
    <row r="415" spans="1:19">
      <c r="A415" s="87"/>
      <c r="S415" s="87"/>
    </row>
    <row r="416" spans="1:19">
      <c r="A416" s="87"/>
      <c r="S416" s="87"/>
    </row>
    <row r="417" spans="1:19">
      <c r="A417" s="87"/>
      <c r="S417" s="87"/>
    </row>
    <row r="418" spans="1:19">
      <c r="A418" s="87"/>
      <c r="S418" s="87"/>
    </row>
    <row r="419" spans="1:19">
      <c r="A419" s="87"/>
      <c r="S419" s="87"/>
    </row>
    <row r="420" spans="1:19">
      <c r="A420" s="87"/>
      <c r="S420" s="87"/>
    </row>
    <row r="421" spans="1:19">
      <c r="A421" s="87"/>
      <c r="S421" s="87"/>
    </row>
    <row r="422" spans="1:19">
      <c r="A422" s="87"/>
      <c r="S422" s="87"/>
    </row>
    <row r="423" spans="1:19">
      <c r="A423" s="87"/>
      <c r="S423" s="87"/>
    </row>
    <row r="424" spans="1:19">
      <c r="A424" s="87"/>
      <c r="S424" s="87"/>
    </row>
    <row r="425" spans="1:19">
      <c r="A425" s="87"/>
      <c r="S425" s="87"/>
    </row>
    <row r="426" spans="1:19">
      <c r="A426" s="87"/>
      <c r="S426" s="87"/>
    </row>
    <row r="427" spans="1:19">
      <c r="A427" s="87"/>
      <c r="S427" s="87"/>
    </row>
    <row r="428" spans="1:19">
      <c r="A428" s="87"/>
      <c r="S428" s="87"/>
    </row>
    <row r="429" spans="1:19">
      <c r="A429" s="87"/>
      <c r="S429" s="87"/>
    </row>
    <row r="430" spans="1:19">
      <c r="A430" s="87"/>
      <c r="S430" s="87"/>
    </row>
    <row r="431" spans="1:19">
      <c r="A431" s="87"/>
      <c r="S431" s="87"/>
    </row>
    <row r="432" spans="1:19">
      <c r="A432" s="87"/>
      <c r="S432" s="87"/>
    </row>
    <row r="433" spans="1:19">
      <c r="A433" s="87"/>
      <c r="S433" s="87"/>
    </row>
    <row r="434" spans="1:19">
      <c r="A434" s="87"/>
      <c r="S434" s="87"/>
    </row>
    <row r="435" spans="1:19">
      <c r="A435" s="87"/>
      <c r="S435" s="87"/>
    </row>
    <row r="436" spans="1:19">
      <c r="A436" s="87"/>
      <c r="S436" s="87"/>
    </row>
    <row r="437" spans="1:19">
      <c r="A437" s="87"/>
      <c r="S437" s="87"/>
    </row>
    <row r="438" spans="1:19">
      <c r="A438" s="87"/>
      <c r="S438" s="87"/>
    </row>
    <row r="439" spans="1:19">
      <c r="A439" s="87"/>
      <c r="S439" s="87"/>
    </row>
    <row r="440" spans="1:19">
      <c r="A440" s="87"/>
      <c r="S440" s="87"/>
    </row>
    <row r="441" spans="1:19">
      <c r="A441" s="87"/>
      <c r="S441" s="87"/>
    </row>
    <row r="442" spans="1:19">
      <c r="A442" s="87"/>
      <c r="S442" s="87"/>
    </row>
    <row r="443" spans="1:19">
      <c r="A443" s="87"/>
      <c r="S443" s="87"/>
    </row>
    <row r="444" spans="1:19">
      <c r="A444" s="87"/>
      <c r="S444" s="87"/>
    </row>
    <row r="445" spans="1:19">
      <c r="A445" s="87"/>
      <c r="S445" s="87"/>
    </row>
    <row r="446" spans="1:19">
      <c r="A446" s="87"/>
      <c r="S446" s="87"/>
    </row>
    <row r="447" spans="1:19">
      <c r="A447" s="87"/>
      <c r="S447" s="87"/>
    </row>
    <row r="448" spans="1:19">
      <c r="A448" s="87"/>
      <c r="S448" s="87"/>
    </row>
    <row r="449" spans="1:19">
      <c r="A449" s="87"/>
      <c r="S449" s="87"/>
    </row>
    <row r="450" spans="1:19">
      <c r="A450" s="87"/>
      <c r="S450" s="87"/>
    </row>
    <row r="451" spans="1:19">
      <c r="A451" s="87"/>
      <c r="S451" s="87"/>
    </row>
    <row r="452" spans="1:19">
      <c r="A452" s="87"/>
      <c r="S452" s="87"/>
    </row>
    <row r="453" spans="1:19">
      <c r="A453" s="87"/>
      <c r="S453" s="87"/>
    </row>
    <row r="454" spans="1:19">
      <c r="A454" s="87"/>
      <c r="S454" s="87"/>
    </row>
    <row r="455" spans="1:19">
      <c r="A455" s="87"/>
      <c r="S455" s="87"/>
    </row>
    <row r="456" spans="1:19">
      <c r="A456" s="87"/>
      <c r="S456" s="87"/>
    </row>
    <row r="457" spans="1:19">
      <c r="A457" s="87"/>
      <c r="S457" s="87"/>
    </row>
    <row r="458" spans="1:19">
      <c r="A458" s="87"/>
      <c r="S458" s="87"/>
    </row>
    <row r="459" spans="1:19">
      <c r="A459" s="87"/>
      <c r="S459" s="87"/>
    </row>
    <row r="460" spans="1:19">
      <c r="A460" s="87"/>
      <c r="S460" s="87"/>
    </row>
    <row r="461" spans="1:19">
      <c r="A461" s="87"/>
      <c r="S461" s="87"/>
    </row>
    <row r="462" spans="1:19">
      <c r="A462" s="87"/>
      <c r="S462" s="87"/>
    </row>
    <row r="463" spans="1:19">
      <c r="A463" s="87"/>
      <c r="S463" s="87"/>
    </row>
    <row r="464" spans="1:19">
      <c r="A464" s="87"/>
      <c r="S464" s="87"/>
    </row>
    <row r="465" spans="1:19">
      <c r="A465" s="87"/>
      <c r="S465" s="87"/>
    </row>
    <row r="466" spans="1:19">
      <c r="A466" s="87"/>
      <c r="S466" s="87"/>
    </row>
    <row r="467" spans="1:19">
      <c r="A467" s="87"/>
      <c r="S467" s="87"/>
    </row>
    <row r="468" spans="1:19">
      <c r="A468" s="87"/>
      <c r="S468" s="87"/>
    </row>
    <row r="469" spans="1:19">
      <c r="A469" s="87"/>
      <c r="S469" s="87"/>
    </row>
    <row r="470" spans="1:19">
      <c r="A470" s="87"/>
      <c r="S470" s="87"/>
    </row>
    <row r="471" spans="1:19">
      <c r="A471" s="87"/>
      <c r="S471" s="87"/>
    </row>
    <row r="472" spans="1:19">
      <c r="A472" s="87"/>
      <c r="S472" s="87"/>
    </row>
    <row r="473" spans="1:19">
      <c r="A473" s="87"/>
      <c r="S473" s="87"/>
    </row>
    <row r="474" spans="1:19">
      <c r="A474" s="87"/>
      <c r="S474" s="87"/>
    </row>
    <row r="475" spans="1:19">
      <c r="A475" s="87"/>
      <c r="S475" s="87"/>
    </row>
    <row r="476" spans="1:19">
      <c r="A476" s="87"/>
      <c r="S476" s="87"/>
    </row>
    <row r="477" spans="1:19">
      <c r="A477" s="87"/>
      <c r="S477" s="87"/>
    </row>
    <row r="478" spans="1:19">
      <c r="A478" s="87"/>
      <c r="S478" s="87"/>
    </row>
    <row r="479" spans="1:19">
      <c r="A479" s="87"/>
      <c r="S479" s="87"/>
    </row>
    <row r="480" spans="1:19">
      <c r="A480" s="87"/>
      <c r="S480" s="87"/>
    </row>
    <row r="481" spans="1:19">
      <c r="A481" s="87"/>
      <c r="S481" s="87"/>
    </row>
    <row r="482" spans="1:19">
      <c r="A482" s="87"/>
      <c r="S482" s="87"/>
    </row>
    <row r="483" spans="1:19">
      <c r="A483" s="87"/>
      <c r="S483" s="87"/>
    </row>
    <row r="484" spans="1:19">
      <c r="A484" s="87"/>
      <c r="S484" s="87"/>
    </row>
    <row r="485" spans="1:19">
      <c r="A485" s="87"/>
      <c r="S485" s="87"/>
    </row>
    <row r="486" spans="1:19">
      <c r="A486" s="87"/>
      <c r="S486" s="87"/>
    </row>
    <row r="487" spans="1:19">
      <c r="A487" s="87"/>
      <c r="S487" s="87"/>
    </row>
    <row r="488" spans="1:19">
      <c r="A488" s="87"/>
      <c r="S488" s="87"/>
    </row>
    <row r="489" spans="1:19">
      <c r="A489" s="87"/>
      <c r="S489" s="87"/>
    </row>
    <row r="490" spans="1:19">
      <c r="A490" s="87"/>
      <c r="S490" s="87"/>
    </row>
    <row r="491" spans="1:19">
      <c r="A491" s="87"/>
      <c r="S491" s="87"/>
    </row>
    <row r="492" spans="1:19">
      <c r="A492" s="87"/>
      <c r="S492" s="87"/>
    </row>
    <row r="493" spans="1:19">
      <c r="A493" s="87"/>
      <c r="S493" s="87"/>
    </row>
    <row r="494" spans="1:19">
      <c r="A494" s="87"/>
      <c r="S494" s="87"/>
    </row>
    <row r="495" spans="1:19">
      <c r="A495" s="87"/>
      <c r="S495" s="87"/>
    </row>
    <row r="496" spans="1:19">
      <c r="A496" s="87"/>
      <c r="S496" s="87"/>
    </row>
    <row r="497" spans="1:19">
      <c r="A497" s="87"/>
      <c r="S497" s="87"/>
    </row>
    <row r="498" spans="1:19">
      <c r="A498" s="87"/>
      <c r="S498" s="87"/>
    </row>
    <row r="499" spans="1:19">
      <c r="A499" s="87"/>
      <c r="S499" s="87"/>
    </row>
    <row r="500" spans="1:19">
      <c r="A500" s="87"/>
      <c r="S500" s="87"/>
    </row>
    <row r="501" spans="1:19">
      <c r="A501" s="87"/>
      <c r="S501" s="87"/>
    </row>
    <row r="502" spans="1:19">
      <c r="A502" s="87"/>
      <c r="S502" s="87"/>
    </row>
    <row r="503" spans="1:19">
      <c r="A503" s="87"/>
      <c r="S503" s="87"/>
    </row>
    <row r="504" spans="1:19">
      <c r="A504" s="87"/>
      <c r="S504" s="87"/>
    </row>
    <row r="505" spans="1:19">
      <c r="A505" s="87"/>
      <c r="S505" s="87"/>
    </row>
    <row r="506" spans="1:19">
      <c r="A506" s="87"/>
      <c r="S506" s="87"/>
    </row>
    <row r="507" spans="1:19">
      <c r="A507" s="87"/>
      <c r="S507" s="87"/>
    </row>
    <row r="508" spans="1:19">
      <c r="A508" s="87"/>
      <c r="S508" s="87"/>
    </row>
    <row r="509" spans="1:19">
      <c r="A509" s="87"/>
      <c r="S509" s="87"/>
    </row>
    <row r="510" spans="1:19">
      <c r="A510" s="87"/>
      <c r="S510" s="87"/>
    </row>
    <row r="511" spans="1:19">
      <c r="A511" s="87"/>
      <c r="S511" s="87"/>
    </row>
    <row r="512" spans="1:19">
      <c r="A512" s="87"/>
      <c r="S512" s="87"/>
    </row>
    <row r="513" spans="1:19">
      <c r="A513" s="87"/>
      <c r="S513" s="87"/>
    </row>
    <row r="514" spans="1:19">
      <c r="A514" s="87"/>
      <c r="S514" s="87"/>
    </row>
    <row r="515" spans="1:19">
      <c r="A515" s="87"/>
      <c r="S515" s="87"/>
    </row>
    <row r="516" spans="1:19">
      <c r="A516" s="87"/>
      <c r="S516" s="87"/>
    </row>
    <row r="517" spans="1:19">
      <c r="A517" s="87"/>
      <c r="S517" s="87"/>
    </row>
    <row r="518" spans="1:19">
      <c r="A518" s="87"/>
      <c r="S518" s="87"/>
    </row>
    <row r="519" spans="1:19">
      <c r="A519" s="87"/>
      <c r="S519" s="87"/>
    </row>
    <row r="520" spans="1:19">
      <c r="A520" s="87"/>
      <c r="S520" s="87"/>
    </row>
    <row r="521" spans="1:19">
      <c r="A521" s="87"/>
      <c r="S521" s="87"/>
    </row>
    <row r="522" spans="1:19">
      <c r="A522" s="87"/>
      <c r="S522" s="87"/>
    </row>
    <row r="523" spans="1:19">
      <c r="A523" s="87"/>
      <c r="S523" s="87"/>
    </row>
    <row r="524" spans="1:19">
      <c r="A524" s="87"/>
      <c r="S524" s="87"/>
    </row>
    <row r="525" spans="1:19">
      <c r="A525" s="87"/>
      <c r="S525" s="87"/>
    </row>
    <row r="526" spans="1:19">
      <c r="A526" s="87"/>
      <c r="S526" s="87"/>
    </row>
    <row r="527" spans="1:19">
      <c r="A527" s="87"/>
      <c r="S527" s="87"/>
    </row>
    <row r="528" spans="1:19">
      <c r="A528" s="87"/>
      <c r="S528" s="87"/>
    </row>
    <row r="529" spans="1:19">
      <c r="A529" s="87"/>
      <c r="S529" s="87"/>
    </row>
    <row r="530" spans="1:19">
      <c r="A530" s="87"/>
      <c r="S530" s="87"/>
    </row>
    <row r="531" spans="1:19">
      <c r="A531" s="87"/>
      <c r="S531" s="87"/>
    </row>
    <row r="532" spans="1:19">
      <c r="A532" s="87"/>
      <c r="S532" s="87"/>
    </row>
    <row r="533" spans="1:19">
      <c r="A533" s="87"/>
      <c r="S533" s="87"/>
    </row>
    <row r="534" spans="1:19">
      <c r="A534" s="87"/>
      <c r="S534" s="87"/>
    </row>
    <row r="535" spans="1:19">
      <c r="A535" s="87"/>
      <c r="S535" s="87"/>
    </row>
    <row r="536" spans="1:19">
      <c r="A536" s="87"/>
      <c r="S536" s="87"/>
    </row>
    <row r="537" spans="1:19">
      <c r="A537" s="87"/>
      <c r="S537" s="87"/>
    </row>
    <row r="538" spans="1:19">
      <c r="A538" s="87"/>
      <c r="S538" s="87"/>
    </row>
    <row r="539" spans="1:19">
      <c r="A539" s="87"/>
      <c r="S539" s="87"/>
    </row>
    <row r="540" spans="1:19">
      <c r="A540" s="87"/>
      <c r="S540" s="87"/>
    </row>
    <row r="541" spans="1:19">
      <c r="A541" s="87"/>
      <c r="S541" s="87"/>
    </row>
    <row r="542" spans="1:19">
      <c r="A542" s="87"/>
      <c r="S542" s="87"/>
    </row>
    <row r="543" spans="1:19">
      <c r="A543" s="87"/>
      <c r="S543" s="87"/>
    </row>
    <row r="544" spans="1:19">
      <c r="A544" s="87"/>
      <c r="S544" s="87"/>
    </row>
    <row r="545" spans="1:19">
      <c r="A545" s="87"/>
      <c r="S545" s="87"/>
    </row>
    <row r="546" spans="1:19">
      <c r="A546" s="87"/>
      <c r="S546" s="87"/>
    </row>
    <row r="547" spans="1:19">
      <c r="A547" s="87"/>
      <c r="S547" s="87"/>
    </row>
    <row r="548" spans="1:19">
      <c r="A548" s="87"/>
      <c r="S548" s="87"/>
    </row>
    <row r="549" spans="1:19">
      <c r="A549" s="87"/>
      <c r="S549" s="87"/>
    </row>
    <row r="550" spans="1:19">
      <c r="A550" s="87"/>
      <c r="S550" s="87"/>
    </row>
    <row r="551" spans="1:19">
      <c r="A551" s="87"/>
      <c r="S551" s="87"/>
    </row>
    <row r="552" spans="1:19">
      <c r="A552" s="87"/>
      <c r="S552" s="87"/>
    </row>
    <row r="553" spans="1:19">
      <c r="A553" s="87"/>
      <c r="S553" s="87"/>
    </row>
    <row r="554" spans="1:19">
      <c r="A554" s="87"/>
      <c r="S554" s="87"/>
    </row>
    <row r="555" spans="1:19">
      <c r="A555" s="87"/>
      <c r="S555" s="87"/>
    </row>
    <row r="556" spans="1:19">
      <c r="A556" s="87"/>
      <c r="S556" s="87"/>
    </row>
    <row r="557" spans="1:19">
      <c r="A557" s="87"/>
      <c r="S557" s="87"/>
    </row>
    <row r="558" spans="1:19">
      <c r="A558" s="87"/>
      <c r="S558" s="87"/>
    </row>
    <row r="559" spans="1:19">
      <c r="A559" s="87"/>
      <c r="S559" s="87"/>
    </row>
    <row r="560" spans="1:19">
      <c r="A560" s="87"/>
      <c r="S560" s="87"/>
    </row>
    <row r="561" spans="1:19">
      <c r="A561" s="87"/>
      <c r="S561" s="87"/>
    </row>
    <row r="562" spans="1:19">
      <c r="A562" s="87"/>
      <c r="S562" s="87"/>
    </row>
    <row r="563" spans="1:19">
      <c r="A563" s="87"/>
      <c r="S563" s="87"/>
    </row>
    <row r="564" spans="1:19">
      <c r="A564" s="87"/>
      <c r="S564" s="87"/>
    </row>
    <row r="565" spans="1:19">
      <c r="A565" s="87"/>
      <c r="S565" s="87"/>
    </row>
    <row r="566" spans="1:19">
      <c r="A566" s="87"/>
      <c r="S566" s="87"/>
    </row>
    <row r="567" spans="1:19">
      <c r="A567" s="87"/>
      <c r="S567" s="87"/>
    </row>
    <row r="568" spans="1:19">
      <c r="A568" s="87"/>
      <c r="S568" s="87"/>
    </row>
    <row r="569" spans="1:19">
      <c r="A569" s="87"/>
      <c r="S569" s="87"/>
    </row>
    <row r="570" spans="1:19">
      <c r="A570" s="87"/>
      <c r="S570" s="87"/>
    </row>
    <row r="571" spans="1:19">
      <c r="A571" s="87"/>
      <c r="S571" s="87"/>
    </row>
    <row r="572" spans="1:19">
      <c r="A572" s="87"/>
      <c r="S572" s="87"/>
    </row>
    <row r="573" spans="1:19">
      <c r="A573" s="87"/>
      <c r="S573" s="87"/>
    </row>
    <row r="574" spans="1:19">
      <c r="A574" s="87"/>
      <c r="S574" s="87"/>
    </row>
    <row r="575" spans="1:19">
      <c r="A575" s="87"/>
      <c r="S575" s="87"/>
    </row>
    <row r="576" spans="1:19">
      <c r="A576" s="87"/>
      <c r="S576" s="87"/>
    </row>
    <row r="577" spans="1:19">
      <c r="A577" s="87"/>
      <c r="S577" s="87"/>
    </row>
    <row r="578" spans="1:19">
      <c r="A578" s="87"/>
      <c r="S578" s="87"/>
    </row>
    <row r="579" spans="1:19">
      <c r="A579" s="87"/>
      <c r="S579" s="87"/>
    </row>
    <row r="580" spans="1:19">
      <c r="A580" s="87"/>
      <c r="S580" s="87"/>
    </row>
    <row r="581" spans="1:19">
      <c r="A581" s="87"/>
      <c r="S581" s="87"/>
    </row>
    <row r="582" spans="1:19">
      <c r="A582" s="87"/>
      <c r="S582" s="87"/>
    </row>
    <row r="583" spans="1:19">
      <c r="A583" s="87"/>
      <c r="S583" s="87"/>
    </row>
    <row r="584" spans="1:19">
      <c r="A584" s="87"/>
      <c r="S584" s="87"/>
    </row>
    <row r="585" spans="1:19">
      <c r="A585" s="87"/>
      <c r="S585" s="87"/>
    </row>
    <row r="586" spans="1:19">
      <c r="A586" s="87"/>
      <c r="S586" s="87"/>
    </row>
    <row r="587" spans="1:19">
      <c r="A587" s="87"/>
      <c r="S587" s="87"/>
    </row>
    <row r="588" spans="1:19">
      <c r="A588" s="87"/>
      <c r="S588" s="87"/>
    </row>
    <row r="589" spans="1:19">
      <c r="A589" s="87"/>
      <c r="S589" s="87"/>
    </row>
    <row r="590" spans="1:19">
      <c r="A590" s="87"/>
      <c r="S590" s="87"/>
    </row>
    <row r="591" spans="1:19">
      <c r="A591" s="87"/>
      <c r="S591" s="87"/>
    </row>
    <row r="592" spans="1:19">
      <c r="A592" s="87"/>
      <c r="S592" s="87"/>
    </row>
    <row r="593" spans="1:19">
      <c r="A593" s="87"/>
      <c r="S593" s="87"/>
    </row>
    <row r="594" spans="1:19">
      <c r="A594" s="87"/>
      <c r="S594" s="87"/>
    </row>
    <row r="595" spans="1:19">
      <c r="A595" s="87"/>
      <c r="S595" s="87"/>
    </row>
    <row r="596" spans="1:19">
      <c r="A596" s="87"/>
      <c r="S596" s="87"/>
    </row>
    <row r="597" spans="1:19">
      <c r="A597" s="87"/>
      <c r="S597" s="87"/>
    </row>
    <row r="598" spans="1:19">
      <c r="A598" s="87"/>
      <c r="S598" s="87"/>
    </row>
    <row r="599" spans="1:19">
      <c r="A599" s="87"/>
      <c r="S599" s="87"/>
    </row>
    <row r="600" spans="1:19">
      <c r="A600" s="87"/>
      <c r="S600" s="87"/>
    </row>
    <row r="601" spans="1:19">
      <c r="A601" s="87"/>
      <c r="S601" s="87"/>
    </row>
    <row r="602" spans="1:19">
      <c r="A602" s="87"/>
      <c r="S602" s="87"/>
    </row>
    <row r="603" spans="1:19">
      <c r="A603" s="87"/>
      <c r="S603" s="87"/>
    </row>
    <row r="604" spans="1:19">
      <c r="A604" s="87"/>
      <c r="S604" s="87"/>
    </row>
    <row r="605" spans="1:19">
      <c r="A605" s="87"/>
      <c r="S605" s="87"/>
    </row>
    <row r="606" spans="1:19">
      <c r="A606" s="87"/>
      <c r="S606" s="87"/>
    </row>
    <row r="607" spans="1:19">
      <c r="A607" s="87"/>
      <c r="S607" s="87"/>
    </row>
    <row r="608" spans="1:19">
      <c r="A608" s="87"/>
      <c r="S608" s="87"/>
    </row>
    <row r="609" spans="1:19">
      <c r="A609" s="87"/>
      <c r="S609" s="87"/>
    </row>
    <row r="610" spans="1:19">
      <c r="A610" s="87"/>
      <c r="S610" s="87"/>
    </row>
    <row r="611" spans="1:19">
      <c r="A611" s="87"/>
      <c r="S611" s="87"/>
    </row>
    <row r="612" spans="1:19">
      <c r="A612" s="87"/>
      <c r="S612" s="87"/>
    </row>
    <row r="613" spans="1:19">
      <c r="A613" s="87"/>
      <c r="S613" s="87"/>
    </row>
    <row r="614" spans="1:19">
      <c r="A614" s="87"/>
      <c r="S614" s="87"/>
    </row>
    <row r="615" spans="1:19">
      <c r="A615" s="87"/>
      <c r="S615" s="87"/>
    </row>
    <row r="616" spans="1:19">
      <c r="A616" s="87"/>
      <c r="S616" s="87"/>
    </row>
    <row r="617" spans="1:19">
      <c r="A617" s="87"/>
      <c r="S617" s="87"/>
    </row>
    <row r="618" spans="1:19">
      <c r="A618" s="87"/>
      <c r="S618" s="87"/>
    </row>
    <row r="619" spans="1:19">
      <c r="A619" s="87"/>
      <c r="S619" s="87"/>
    </row>
    <row r="620" spans="1:19">
      <c r="A620" s="87"/>
      <c r="S620" s="87"/>
    </row>
    <row r="621" spans="1:19">
      <c r="A621" s="87"/>
      <c r="S621" s="87"/>
    </row>
    <row r="622" spans="1:19">
      <c r="A622" s="87"/>
      <c r="S622" s="87"/>
    </row>
    <row r="623" spans="1:19">
      <c r="A623" s="87"/>
      <c r="S623" s="87"/>
    </row>
    <row r="624" spans="1:19">
      <c r="A624" s="87"/>
      <c r="S624" s="87"/>
    </row>
    <row r="625" spans="1:19">
      <c r="A625" s="87"/>
      <c r="S625" s="87"/>
    </row>
    <row r="626" spans="1:19">
      <c r="A626" s="87"/>
      <c r="S626" s="87"/>
    </row>
    <row r="627" spans="1:19">
      <c r="A627" s="87"/>
      <c r="S627" s="87"/>
    </row>
    <row r="628" spans="1:19">
      <c r="A628" s="87"/>
      <c r="S628" s="87"/>
    </row>
    <row r="629" spans="1:19">
      <c r="A629" s="87"/>
      <c r="S629" s="87"/>
    </row>
    <row r="630" spans="1:19">
      <c r="A630" s="87"/>
      <c r="S630" s="87"/>
    </row>
    <row r="631" spans="1:19">
      <c r="A631" s="87"/>
      <c r="S631" s="87"/>
    </row>
    <row r="632" spans="1:19">
      <c r="A632" s="87"/>
      <c r="S632" s="87"/>
    </row>
    <row r="633" spans="1:19">
      <c r="A633" s="87"/>
      <c r="S633" s="87"/>
    </row>
    <row r="634" spans="1:19">
      <c r="A634" s="87"/>
      <c r="S634" s="87"/>
    </row>
    <row r="635" spans="1:19">
      <c r="A635" s="87"/>
      <c r="S635" s="87"/>
    </row>
    <row r="636" spans="1:19">
      <c r="A636" s="87"/>
      <c r="S636" s="87"/>
    </row>
    <row r="637" spans="1:19">
      <c r="A637" s="87"/>
      <c r="S637" s="87"/>
    </row>
    <row r="638" spans="1:19">
      <c r="A638" s="87"/>
      <c r="S638" s="87"/>
    </row>
    <row r="639" spans="1:19">
      <c r="A639" s="87"/>
      <c r="S639" s="87"/>
    </row>
    <row r="640" spans="1:19">
      <c r="A640" s="87"/>
      <c r="S640" s="87"/>
    </row>
    <row r="641" spans="1:19">
      <c r="A641" s="87"/>
      <c r="S641" s="87"/>
    </row>
    <row r="642" spans="1:19">
      <c r="A642" s="87"/>
      <c r="S642" s="87"/>
    </row>
    <row r="643" spans="1:19">
      <c r="A643" s="87"/>
      <c r="S643" s="87"/>
    </row>
    <row r="644" spans="1:19">
      <c r="A644" s="87"/>
      <c r="S644" s="87"/>
    </row>
    <row r="645" spans="1:19">
      <c r="A645" s="87"/>
      <c r="S645" s="87"/>
    </row>
    <row r="646" spans="1:19">
      <c r="A646" s="87"/>
      <c r="S646" s="87"/>
    </row>
    <row r="647" spans="1:19">
      <c r="A647" s="87"/>
      <c r="S647" s="87"/>
    </row>
    <row r="648" spans="1:19">
      <c r="A648" s="87"/>
      <c r="S648" s="87"/>
    </row>
    <row r="649" spans="1:19">
      <c r="A649" s="87"/>
      <c r="S649" s="87"/>
    </row>
    <row r="650" spans="1:19">
      <c r="A650" s="87"/>
      <c r="S650" s="87"/>
    </row>
    <row r="651" spans="1:19">
      <c r="A651" s="87"/>
      <c r="S651" s="87"/>
    </row>
    <row r="652" spans="1:19">
      <c r="A652" s="87"/>
      <c r="S652" s="87"/>
    </row>
    <row r="653" spans="1:19">
      <c r="A653" s="87"/>
      <c r="S653" s="87"/>
    </row>
    <row r="654" spans="1:19">
      <c r="A654" s="87"/>
      <c r="S654" s="87"/>
    </row>
    <row r="655" spans="1:19">
      <c r="A655" s="87"/>
      <c r="S655" s="87"/>
    </row>
    <row r="656" spans="1:19">
      <c r="A656" s="87"/>
      <c r="S656" s="87"/>
    </row>
    <row r="657" spans="1:19">
      <c r="A657" s="87"/>
      <c r="S657" s="87"/>
    </row>
    <row r="658" spans="1:19">
      <c r="A658" s="87"/>
      <c r="S658" s="87"/>
    </row>
    <row r="659" spans="1:19">
      <c r="A659" s="87"/>
      <c r="S659" s="87"/>
    </row>
    <row r="660" spans="1:19">
      <c r="A660" s="87"/>
      <c r="S660" s="87"/>
    </row>
    <row r="661" spans="1:19">
      <c r="A661" s="87"/>
      <c r="S661" s="87"/>
    </row>
    <row r="662" spans="1:19">
      <c r="A662" s="87"/>
      <c r="S662" s="87"/>
    </row>
    <row r="663" spans="1:19">
      <c r="A663" s="87"/>
      <c r="S663" s="87"/>
    </row>
    <row r="664" spans="1:19">
      <c r="A664" s="87"/>
      <c r="S664" s="87"/>
    </row>
    <row r="665" spans="1:19">
      <c r="A665" s="87"/>
      <c r="S665" s="87"/>
    </row>
    <row r="666" spans="1:19">
      <c r="A666" s="87"/>
      <c r="S666" s="87"/>
    </row>
    <row r="667" spans="1:19">
      <c r="A667" s="87"/>
      <c r="S667" s="87"/>
    </row>
    <row r="668" spans="1:19">
      <c r="A668" s="87"/>
      <c r="S668" s="87"/>
    </row>
    <row r="669" spans="1:19">
      <c r="A669" s="87"/>
      <c r="S669" s="87"/>
    </row>
    <row r="670" spans="1:19">
      <c r="A670" s="87"/>
      <c r="S670" s="87"/>
    </row>
    <row r="671" spans="1:19">
      <c r="A671" s="87"/>
      <c r="S671" s="87"/>
    </row>
    <row r="672" spans="1:19">
      <c r="A672" s="87"/>
      <c r="S672" s="87"/>
    </row>
    <row r="673" spans="1:19">
      <c r="A673" s="87"/>
      <c r="S673" s="87"/>
    </row>
    <row r="674" spans="1:19">
      <c r="A674" s="87"/>
      <c r="S674" s="87"/>
    </row>
    <row r="675" spans="1:19">
      <c r="A675" s="87"/>
      <c r="S675" s="87"/>
    </row>
    <row r="676" spans="1:19">
      <c r="A676" s="87"/>
      <c r="S676" s="87"/>
    </row>
    <row r="677" spans="1:19">
      <c r="A677" s="87"/>
      <c r="S677" s="87"/>
    </row>
    <row r="678" spans="1:19">
      <c r="A678" s="87"/>
      <c r="S678" s="87"/>
    </row>
    <row r="679" spans="1:19">
      <c r="A679" s="87"/>
      <c r="S679" s="87"/>
    </row>
    <row r="680" spans="1:19">
      <c r="A680" s="87"/>
      <c r="S680" s="87"/>
    </row>
    <row r="681" spans="1:19">
      <c r="A681" s="87"/>
      <c r="S681" s="87"/>
    </row>
    <row r="682" spans="1:19">
      <c r="A682" s="87"/>
      <c r="S682" s="87"/>
    </row>
    <row r="683" spans="1:19">
      <c r="A683" s="87"/>
      <c r="S683" s="87"/>
    </row>
    <row r="684" spans="1:19">
      <c r="A684" s="87"/>
      <c r="S684" s="87"/>
    </row>
    <row r="685" spans="1:19">
      <c r="A685" s="87"/>
      <c r="S685" s="87"/>
    </row>
    <row r="686" spans="1:19">
      <c r="A686" s="87"/>
      <c r="S686" s="87"/>
    </row>
    <row r="687" spans="1:19">
      <c r="A687" s="87"/>
      <c r="S687" s="87"/>
    </row>
    <row r="688" spans="1:19">
      <c r="A688" s="87"/>
      <c r="S688" s="87"/>
    </row>
    <row r="689" spans="1:19">
      <c r="A689" s="87"/>
      <c r="S689" s="87"/>
    </row>
    <row r="690" spans="1:19">
      <c r="A690" s="87"/>
      <c r="S690" s="87"/>
    </row>
    <row r="691" spans="1:19">
      <c r="A691" s="87"/>
      <c r="S691" s="87"/>
    </row>
    <row r="692" spans="1:19">
      <c r="A692" s="87"/>
      <c r="S692" s="87"/>
    </row>
    <row r="693" spans="1:19">
      <c r="A693" s="87"/>
      <c r="S693" s="87"/>
    </row>
    <row r="694" spans="1:19">
      <c r="A694" s="87"/>
      <c r="S694" s="87"/>
    </row>
    <row r="695" spans="1:19">
      <c r="A695" s="87"/>
      <c r="S695" s="87"/>
    </row>
    <row r="696" spans="1:19">
      <c r="A696" s="87"/>
      <c r="S696" s="87"/>
    </row>
    <row r="697" spans="1:19">
      <c r="A697" s="87"/>
      <c r="S697" s="87"/>
    </row>
    <row r="698" spans="1:19">
      <c r="A698" s="87"/>
      <c r="S698" s="87"/>
    </row>
    <row r="699" spans="1:19">
      <c r="A699" s="87"/>
      <c r="S699" s="87"/>
    </row>
    <row r="700" spans="1:19">
      <c r="A700" s="87"/>
      <c r="S700" s="87"/>
    </row>
    <row r="701" spans="1:19">
      <c r="A701" s="87"/>
      <c r="S701" s="87"/>
    </row>
    <row r="702" spans="1:19">
      <c r="A702" s="87"/>
      <c r="S702" s="87"/>
    </row>
    <row r="703" spans="1:19">
      <c r="A703" s="87"/>
      <c r="S703" s="87"/>
    </row>
    <row r="704" spans="1:19">
      <c r="A704" s="87"/>
      <c r="S704" s="87"/>
    </row>
    <row r="705" spans="1:19">
      <c r="A705" s="87"/>
      <c r="S705" s="87"/>
    </row>
    <row r="706" spans="1:19">
      <c r="A706" s="87"/>
      <c r="S706" s="87"/>
    </row>
    <row r="707" spans="1:19">
      <c r="A707" s="87"/>
      <c r="S707" s="87"/>
    </row>
    <row r="708" spans="1:19">
      <c r="A708" s="87"/>
      <c r="S708" s="87"/>
    </row>
    <row r="709" spans="1:19">
      <c r="A709" s="87"/>
      <c r="S709" s="87"/>
    </row>
    <row r="710" spans="1:19">
      <c r="A710" s="87"/>
      <c r="S710" s="87"/>
    </row>
    <row r="711" spans="1:19">
      <c r="A711" s="87"/>
      <c r="S711" s="87"/>
    </row>
    <row r="712" spans="1:19">
      <c r="A712" s="87"/>
      <c r="S712" s="87"/>
    </row>
    <row r="713" spans="1:19">
      <c r="A713" s="87"/>
      <c r="S713" s="87"/>
    </row>
    <row r="714" spans="1:19">
      <c r="A714" s="87"/>
      <c r="S714" s="87"/>
    </row>
    <row r="715" spans="1:19">
      <c r="A715" s="87"/>
      <c r="S715" s="87"/>
    </row>
    <row r="716" spans="1:19">
      <c r="A716" s="87"/>
      <c r="S716" s="87"/>
    </row>
    <row r="717" spans="1:19">
      <c r="A717" s="87"/>
      <c r="S717" s="87"/>
    </row>
    <row r="718" spans="1:19">
      <c r="A718" s="87"/>
      <c r="S718" s="87"/>
    </row>
    <row r="719" spans="1:19">
      <c r="A719" s="87"/>
      <c r="S719" s="87"/>
    </row>
    <row r="720" spans="1:19">
      <c r="A720" s="87"/>
      <c r="S720" s="87"/>
    </row>
    <row r="721" spans="1:19">
      <c r="A721" s="87"/>
      <c r="S721" s="87"/>
    </row>
    <row r="722" spans="1:19">
      <c r="A722" s="87"/>
      <c r="S722" s="87"/>
    </row>
    <row r="723" spans="1:19">
      <c r="A723" s="87"/>
      <c r="S723" s="87"/>
    </row>
    <row r="724" spans="1:19">
      <c r="A724" s="87"/>
      <c r="S724" s="87"/>
    </row>
    <row r="725" spans="1:19">
      <c r="A725" s="87"/>
      <c r="S725" s="87"/>
    </row>
    <row r="726" spans="1:19">
      <c r="A726" s="87"/>
      <c r="S726" s="87"/>
    </row>
    <row r="727" spans="1:19">
      <c r="A727" s="87"/>
      <c r="S727" s="87"/>
    </row>
    <row r="728" spans="1:19">
      <c r="A728" s="87"/>
      <c r="S728" s="87"/>
    </row>
    <row r="729" spans="1:19">
      <c r="A729" s="87"/>
      <c r="S729" s="87"/>
    </row>
    <row r="730" spans="1:19">
      <c r="A730" s="87"/>
      <c r="S730" s="87"/>
    </row>
    <row r="731" spans="1:19">
      <c r="A731" s="87"/>
      <c r="S731" s="87"/>
    </row>
    <row r="732" spans="1:19">
      <c r="A732" s="87"/>
      <c r="S732" s="87"/>
    </row>
    <row r="733" spans="1:19">
      <c r="A733" s="87"/>
      <c r="S733" s="87"/>
    </row>
    <row r="734" spans="1:19">
      <c r="A734" s="87"/>
      <c r="S734" s="87"/>
    </row>
    <row r="735" spans="1:19">
      <c r="A735" s="87"/>
      <c r="S735" s="87"/>
    </row>
    <row r="736" spans="1:19">
      <c r="A736" s="87"/>
      <c r="S736" s="87"/>
    </row>
    <row r="737" spans="1:19">
      <c r="A737" s="87"/>
      <c r="S737" s="87"/>
    </row>
    <row r="738" spans="1:19">
      <c r="A738" s="87"/>
      <c r="S738" s="87"/>
    </row>
    <row r="739" spans="1:19">
      <c r="A739" s="87"/>
      <c r="S739" s="87"/>
    </row>
    <row r="740" spans="1:19">
      <c r="A740" s="87"/>
      <c r="S740" s="87"/>
    </row>
    <row r="741" spans="1:19">
      <c r="A741" s="87"/>
      <c r="S741" s="87"/>
    </row>
    <row r="742" spans="1:19">
      <c r="A742" s="87"/>
      <c r="S742" s="87"/>
    </row>
    <row r="743" spans="1:19">
      <c r="A743" s="87"/>
      <c r="S743" s="87"/>
    </row>
    <row r="744" spans="1:19">
      <c r="A744" s="87"/>
      <c r="S744" s="87"/>
    </row>
    <row r="745" spans="1:19">
      <c r="A745" s="87"/>
      <c r="S745" s="87"/>
    </row>
    <row r="746" spans="1:19">
      <c r="A746" s="87"/>
      <c r="S746" s="87"/>
    </row>
    <row r="747" spans="1:19">
      <c r="A747" s="87"/>
      <c r="S747" s="87"/>
    </row>
    <row r="748" spans="1:19">
      <c r="A748" s="87"/>
      <c r="S748" s="87"/>
    </row>
    <row r="749" spans="1:19">
      <c r="A749" s="87"/>
      <c r="S749" s="87"/>
    </row>
    <row r="750" spans="1:19">
      <c r="A750" s="87"/>
      <c r="S750" s="87"/>
    </row>
    <row r="751" spans="1:19">
      <c r="A751" s="87"/>
      <c r="S751" s="87"/>
    </row>
    <row r="752" spans="1:19">
      <c r="A752" s="87"/>
      <c r="S752" s="87"/>
    </row>
    <row r="753" spans="1:19">
      <c r="A753" s="87"/>
      <c r="S753" s="87"/>
    </row>
    <row r="754" spans="1:19">
      <c r="A754" s="87"/>
      <c r="S754" s="87"/>
    </row>
    <row r="755" spans="1:19">
      <c r="A755" s="87"/>
      <c r="S755" s="87"/>
    </row>
    <row r="756" spans="1:19">
      <c r="A756" s="87"/>
      <c r="S756" s="87"/>
    </row>
    <row r="757" spans="1:19">
      <c r="A757" s="87"/>
      <c r="S757" s="87"/>
    </row>
    <row r="758" spans="1:19">
      <c r="A758" s="87"/>
      <c r="S758" s="87"/>
    </row>
    <row r="759" spans="1:19">
      <c r="A759" s="87"/>
      <c r="S759" s="87"/>
    </row>
    <row r="760" spans="1:19">
      <c r="A760" s="87"/>
      <c r="S760" s="87"/>
    </row>
    <row r="761" spans="1:19">
      <c r="A761" s="87"/>
      <c r="S761" s="87"/>
    </row>
    <row r="762" spans="1:19">
      <c r="A762" s="87"/>
      <c r="S762" s="87"/>
    </row>
    <row r="763" spans="1:19">
      <c r="A763" s="87"/>
      <c r="S763" s="87"/>
    </row>
    <row r="764" spans="1:19">
      <c r="A764" s="87"/>
      <c r="S764" s="87"/>
    </row>
    <row r="765" spans="1:19">
      <c r="A765" s="87"/>
      <c r="S765" s="87"/>
    </row>
    <row r="766" spans="1:19">
      <c r="A766" s="87"/>
      <c r="S766" s="87"/>
    </row>
    <row r="767" spans="1:19">
      <c r="A767" s="87"/>
      <c r="S767" s="87"/>
    </row>
    <row r="768" spans="1:19">
      <c r="A768" s="87"/>
      <c r="S768" s="87"/>
    </row>
    <row r="769" spans="1:19">
      <c r="A769" s="87"/>
      <c r="S769" s="87"/>
    </row>
    <row r="770" spans="1:19">
      <c r="A770" s="87"/>
      <c r="S770" s="87"/>
    </row>
    <row r="771" spans="1:19">
      <c r="A771" s="87"/>
      <c r="S771" s="87"/>
    </row>
    <row r="772" spans="1:19">
      <c r="A772" s="87"/>
      <c r="S772" s="87"/>
    </row>
    <row r="773" spans="1:19">
      <c r="A773" s="87"/>
      <c r="S773" s="87"/>
    </row>
    <row r="774" spans="1:19">
      <c r="A774" s="87"/>
      <c r="S774" s="87"/>
    </row>
    <row r="775" spans="1:19">
      <c r="A775" s="87"/>
      <c r="S775" s="87"/>
    </row>
    <row r="776" spans="1:19">
      <c r="A776" s="87"/>
      <c r="S776" s="87"/>
    </row>
    <row r="777" spans="1:19">
      <c r="A777" s="87"/>
      <c r="S777" s="87"/>
    </row>
    <row r="778" spans="1:19">
      <c r="A778" s="87"/>
      <c r="S778" s="87"/>
    </row>
    <row r="779" spans="1:19">
      <c r="A779" s="87"/>
      <c r="S779" s="87"/>
    </row>
    <row r="780" spans="1:19">
      <c r="A780" s="87"/>
      <c r="S780" s="87"/>
    </row>
    <row r="781" spans="1:19">
      <c r="A781" s="87"/>
      <c r="S781" s="87"/>
    </row>
    <row r="782" spans="1:19">
      <c r="A782" s="87"/>
      <c r="S782" s="87"/>
    </row>
    <row r="783" spans="1:19">
      <c r="A783" s="87"/>
      <c r="S783" s="87"/>
    </row>
    <row r="784" spans="1:19">
      <c r="A784" s="87"/>
      <c r="S784" s="87"/>
    </row>
    <row r="785" spans="1:19">
      <c r="A785" s="87"/>
      <c r="S785" s="87"/>
    </row>
    <row r="786" spans="1:19">
      <c r="A786" s="87"/>
      <c r="S786" s="87"/>
    </row>
    <row r="787" spans="1:19">
      <c r="A787" s="87"/>
      <c r="S787" s="87"/>
    </row>
    <row r="788" spans="1:19">
      <c r="A788" s="87"/>
      <c r="S788" s="87"/>
    </row>
    <row r="789" spans="1:19">
      <c r="A789" s="87"/>
      <c r="S789" s="87"/>
    </row>
    <row r="790" spans="1:19">
      <c r="A790" s="87"/>
      <c r="S790" s="87"/>
    </row>
    <row r="791" spans="1:19">
      <c r="A791" s="87"/>
      <c r="S791" s="87"/>
    </row>
    <row r="792" spans="1:19">
      <c r="A792" s="87"/>
      <c r="S792" s="87"/>
    </row>
    <row r="793" spans="1:19">
      <c r="A793" s="87"/>
      <c r="S793" s="87"/>
    </row>
    <row r="794" spans="1:19">
      <c r="A794" s="87"/>
      <c r="S794" s="87"/>
    </row>
    <row r="795" spans="1:19">
      <c r="A795" s="87"/>
      <c r="S795" s="87"/>
    </row>
    <row r="796" spans="1:19">
      <c r="A796" s="87"/>
      <c r="S796" s="87"/>
    </row>
    <row r="797" spans="1:19">
      <c r="A797" s="87"/>
      <c r="S797" s="87"/>
    </row>
    <row r="798" spans="1:19">
      <c r="A798" s="87"/>
      <c r="S798" s="87"/>
    </row>
    <row r="799" spans="1:19">
      <c r="A799" s="87"/>
      <c r="S799" s="87"/>
    </row>
    <row r="800" spans="1:19">
      <c r="A800" s="87"/>
      <c r="S800" s="87"/>
    </row>
    <row r="801" spans="1:19">
      <c r="A801" s="87"/>
      <c r="S801" s="87"/>
    </row>
    <row r="802" spans="1:19">
      <c r="A802" s="87"/>
      <c r="S802" s="87"/>
    </row>
    <row r="803" spans="1:19">
      <c r="A803" s="87"/>
      <c r="S803" s="87"/>
    </row>
    <row r="804" spans="1:19">
      <c r="A804" s="87"/>
      <c r="S804" s="87"/>
    </row>
    <row r="805" spans="1:19">
      <c r="A805" s="87"/>
      <c r="S805" s="87"/>
    </row>
    <row r="806" spans="1:19">
      <c r="A806" s="87"/>
      <c r="S806" s="87"/>
    </row>
    <row r="807" spans="1:19">
      <c r="A807" s="87"/>
      <c r="S807" s="87"/>
    </row>
    <row r="808" spans="1:19">
      <c r="A808" s="87"/>
      <c r="S808" s="87"/>
    </row>
    <row r="809" spans="1:19">
      <c r="A809" s="87"/>
      <c r="S809" s="87"/>
    </row>
    <row r="810" spans="1:19">
      <c r="A810" s="87"/>
      <c r="S810" s="87"/>
    </row>
    <row r="811" spans="1:19">
      <c r="A811" s="87"/>
      <c r="S811" s="87"/>
    </row>
    <row r="812" spans="1:19">
      <c r="A812" s="87"/>
      <c r="S812" s="87"/>
    </row>
    <row r="813" spans="1:19">
      <c r="A813" s="87"/>
      <c r="S813" s="87"/>
    </row>
    <row r="814" spans="1:19">
      <c r="A814" s="87"/>
      <c r="S814" s="87"/>
    </row>
    <row r="815" spans="1:19">
      <c r="A815" s="87"/>
      <c r="S815" s="87"/>
    </row>
    <row r="816" spans="1:19">
      <c r="A816" s="87"/>
      <c r="S816" s="87"/>
    </row>
    <row r="817" spans="1:19">
      <c r="A817" s="87"/>
      <c r="S817" s="87"/>
    </row>
    <row r="818" spans="1:19">
      <c r="A818" s="87"/>
      <c r="S818" s="87"/>
    </row>
    <row r="819" spans="1:19">
      <c r="A819" s="87"/>
      <c r="S819" s="87"/>
    </row>
    <row r="820" spans="1:19">
      <c r="A820" s="87"/>
      <c r="S820" s="87"/>
    </row>
    <row r="821" spans="1:19">
      <c r="A821" s="87"/>
      <c r="S821" s="87"/>
    </row>
    <row r="822" spans="1:19">
      <c r="A822" s="87"/>
      <c r="S822" s="87"/>
    </row>
    <row r="823" spans="1:19">
      <c r="A823" s="87"/>
      <c r="S823" s="87"/>
    </row>
    <row r="824" spans="1:19">
      <c r="A824" s="87"/>
      <c r="S824" s="87"/>
    </row>
    <row r="825" spans="1:19">
      <c r="A825" s="87"/>
      <c r="S825" s="87"/>
    </row>
    <row r="826" spans="1:19">
      <c r="A826" s="87"/>
      <c r="S826" s="87"/>
    </row>
    <row r="827" spans="1:19">
      <c r="A827" s="87"/>
      <c r="S827" s="87"/>
    </row>
    <row r="828" spans="1:19">
      <c r="A828" s="87"/>
      <c r="S828" s="87"/>
    </row>
    <row r="829" spans="1:19">
      <c r="A829" s="87"/>
      <c r="S829" s="87"/>
    </row>
    <row r="830" spans="1:19">
      <c r="A830" s="87"/>
      <c r="S830" s="87"/>
    </row>
    <row r="831" spans="1:19">
      <c r="A831" s="87"/>
      <c r="S831" s="87"/>
    </row>
    <row r="832" spans="1:19">
      <c r="A832" s="87"/>
      <c r="S832" s="87"/>
    </row>
    <row r="833" spans="1:19">
      <c r="A833" s="87"/>
      <c r="S833" s="87"/>
    </row>
    <row r="834" spans="1:19">
      <c r="A834" s="87"/>
      <c r="S834" s="87"/>
    </row>
    <row r="835" spans="1:19">
      <c r="A835" s="87"/>
      <c r="S835" s="87"/>
    </row>
    <row r="836" spans="1:19">
      <c r="A836" s="87"/>
      <c r="S836" s="87"/>
    </row>
    <row r="837" spans="1:19">
      <c r="A837" s="87"/>
      <c r="S837" s="87"/>
    </row>
    <row r="838" spans="1:19">
      <c r="A838" s="87"/>
      <c r="S838" s="87"/>
    </row>
    <row r="839" spans="1:19">
      <c r="A839" s="87"/>
      <c r="S839" s="87"/>
    </row>
    <row r="840" spans="1:19">
      <c r="A840" s="87"/>
      <c r="S840" s="87"/>
    </row>
    <row r="841" spans="1:19">
      <c r="A841" s="87"/>
      <c r="S841" s="87"/>
    </row>
    <row r="842" spans="1:19">
      <c r="A842" s="87"/>
      <c r="S842" s="87"/>
    </row>
    <row r="843" spans="1:19">
      <c r="A843" s="87"/>
      <c r="S843" s="87"/>
    </row>
    <row r="844" spans="1:19">
      <c r="A844" s="87"/>
      <c r="S844" s="87"/>
    </row>
    <row r="845" spans="1:19">
      <c r="A845" s="87"/>
      <c r="S845" s="87"/>
    </row>
    <row r="846" spans="1:19">
      <c r="A846" s="87"/>
      <c r="S846" s="87"/>
    </row>
    <row r="847" spans="1:19">
      <c r="A847" s="87"/>
      <c r="S847" s="87"/>
    </row>
    <row r="848" spans="1:19">
      <c r="A848" s="87"/>
      <c r="S848" s="87"/>
    </row>
    <row r="849" spans="1:19">
      <c r="A849" s="87"/>
      <c r="S849" s="87"/>
    </row>
    <row r="850" spans="1:19">
      <c r="A850" s="87"/>
      <c r="S850" s="87"/>
    </row>
    <row r="851" spans="1:19">
      <c r="A851" s="87"/>
      <c r="S851" s="87"/>
    </row>
    <row r="852" spans="1:19">
      <c r="A852" s="87"/>
      <c r="S852" s="87"/>
    </row>
    <row r="853" spans="1:19">
      <c r="A853" s="87"/>
      <c r="S853" s="87"/>
    </row>
    <row r="854" spans="1:19">
      <c r="A854" s="87"/>
      <c r="S854" s="87"/>
    </row>
    <row r="855" spans="1:19">
      <c r="A855" s="87"/>
      <c r="S855" s="87"/>
    </row>
    <row r="856" spans="1:19">
      <c r="A856" s="87"/>
      <c r="S856" s="87"/>
    </row>
    <row r="857" spans="1:19">
      <c r="A857" s="87"/>
      <c r="S857" s="87"/>
    </row>
    <row r="858" spans="1:19">
      <c r="A858" s="87"/>
      <c r="S858" s="87"/>
    </row>
    <row r="859" spans="1:19">
      <c r="A859" s="87"/>
      <c r="S859" s="87"/>
    </row>
    <row r="860" spans="1:19">
      <c r="A860" s="87"/>
      <c r="S860" s="87"/>
    </row>
    <row r="861" spans="1:19">
      <c r="A861" s="87"/>
      <c r="S861" s="87"/>
    </row>
    <row r="862" spans="1:19">
      <c r="A862" s="87"/>
      <c r="S862" s="87"/>
    </row>
    <row r="863" spans="1:19">
      <c r="A863" s="87"/>
      <c r="S863" s="87"/>
    </row>
    <row r="864" spans="1:19">
      <c r="A864" s="87"/>
      <c r="S864" s="87"/>
    </row>
    <row r="865" spans="1:19">
      <c r="A865" s="87"/>
      <c r="S865" s="87"/>
    </row>
    <row r="866" spans="1:19">
      <c r="A866" s="87"/>
      <c r="S866" s="87"/>
    </row>
    <row r="867" spans="1:19">
      <c r="A867" s="87"/>
      <c r="S867" s="87"/>
    </row>
    <row r="868" spans="1:19">
      <c r="A868" s="87"/>
      <c r="S868" s="87"/>
    </row>
    <row r="869" spans="1:19">
      <c r="A869" s="87"/>
      <c r="S869" s="87"/>
    </row>
    <row r="870" spans="1:19">
      <c r="A870" s="87"/>
      <c r="S870" s="87"/>
    </row>
    <row r="871" spans="1:19">
      <c r="A871" s="87"/>
      <c r="S871" s="87"/>
    </row>
    <row r="872" spans="1:19">
      <c r="A872" s="87"/>
      <c r="S872" s="87"/>
    </row>
    <row r="873" spans="1:19">
      <c r="A873" s="87"/>
      <c r="S873" s="87"/>
    </row>
    <row r="874" spans="1:19">
      <c r="A874" s="87"/>
      <c r="S874" s="87"/>
    </row>
    <row r="875" spans="1:19">
      <c r="A875" s="87"/>
      <c r="S875" s="87"/>
    </row>
    <row r="876" spans="1:19">
      <c r="A876" s="87"/>
      <c r="S876" s="87"/>
    </row>
    <row r="877" spans="1:19">
      <c r="A877" s="87"/>
      <c r="S877" s="87"/>
    </row>
    <row r="878" spans="1:19">
      <c r="A878" s="87"/>
      <c r="S878" s="87"/>
    </row>
    <row r="879" spans="1:19">
      <c r="A879" s="87"/>
      <c r="S879" s="87"/>
    </row>
    <row r="880" spans="1:19">
      <c r="A880" s="87"/>
      <c r="S880" s="87"/>
    </row>
    <row r="881" spans="1:19">
      <c r="A881" s="87"/>
      <c r="S881" s="87"/>
    </row>
    <row r="882" spans="1:19">
      <c r="A882" s="87"/>
      <c r="S882" s="87"/>
    </row>
    <row r="883" spans="1:19">
      <c r="A883" s="87"/>
      <c r="S883" s="87"/>
    </row>
    <row r="884" spans="1:19">
      <c r="A884" s="87"/>
      <c r="S884" s="87"/>
    </row>
    <row r="885" spans="1:19">
      <c r="A885" s="87"/>
      <c r="S885" s="87"/>
    </row>
    <row r="886" spans="1:19">
      <c r="A886" s="87"/>
      <c r="S886" s="87"/>
    </row>
    <row r="887" spans="1:19">
      <c r="A887" s="87"/>
      <c r="S887" s="87"/>
    </row>
    <row r="888" spans="1:19">
      <c r="A888" s="87"/>
      <c r="S888" s="87"/>
    </row>
    <row r="889" spans="1:19">
      <c r="A889" s="87"/>
      <c r="S889" s="87"/>
    </row>
    <row r="890" spans="1:19">
      <c r="A890" s="87"/>
      <c r="S890" s="87"/>
    </row>
    <row r="891" spans="1:19">
      <c r="A891" s="87"/>
      <c r="S891" s="87"/>
    </row>
    <row r="892" spans="1:19">
      <c r="A892" s="87"/>
      <c r="S892" s="87"/>
    </row>
    <row r="893" spans="1:19">
      <c r="A893" s="87"/>
      <c r="S893" s="87"/>
    </row>
    <row r="894" spans="1:19">
      <c r="A894" s="87"/>
      <c r="S894" s="87"/>
    </row>
    <row r="895" spans="1:19">
      <c r="A895" s="87"/>
      <c r="S895" s="87"/>
    </row>
    <row r="896" spans="1:19">
      <c r="A896" s="87"/>
      <c r="S896" s="87"/>
    </row>
    <row r="897" spans="1:19">
      <c r="A897" s="87"/>
      <c r="S897" s="87"/>
    </row>
    <row r="898" spans="1:19">
      <c r="A898" s="87"/>
      <c r="S898" s="87"/>
    </row>
    <row r="899" spans="1:19">
      <c r="A899" s="87"/>
      <c r="S899" s="87"/>
    </row>
    <row r="900" spans="1:19">
      <c r="A900" s="87"/>
      <c r="S900" s="87"/>
    </row>
    <row r="901" spans="1:19">
      <c r="A901" s="87"/>
      <c r="S901" s="87"/>
    </row>
    <row r="902" spans="1:19">
      <c r="A902" s="87"/>
      <c r="S902" s="87"/>
    </row>
    <row r="903" spans="1:19">
      <c r="A903" s="87"/>
      <c r="S903" s="87"/>
    </row>
    <row r="904" spans="1:19">
      <c r="A904" s="87"/>
      <c r="S904" s="87"/>
    </row>
    <row r="905" spans="1:19">
      <c r="A905" s="87"/>
      <c r="S905" s="87"/>
    </row>
    <row r="906" spans="1:19">
      <c r="A906" s="87"/>
      <c r="S906" s="87"/>
    </row>
    <row r="907" spans="1:19">
      <c r="A907" s="87"/>
      <c r="S907" s="87"/>
    </row>
    <row r="908" spans="1:19">
      <c r="A908" s="87"/>
      <c r="S908" s="87"/>
    </row>
    <row r="909" spans="1:19">
      <c r="A909" s="87"/>
      <c r="S909" s="87"/>
    </row>
    <row r="910" spans="1:19">
      <c r="A910" s="87"/>
      <c r="S910" s="87"/>
    </row>
    <row r="911" spans="1:19">
      <c r="A911" s="87"/>
      <c r="S911" s="87"/>
    </row>
    <row r="912" spans="1:19">
      <c r="A912" s="87"/>
      <c r="S912" s="87"/>
    </row>
    <row r="913" spans="1:19">
      <c r="A913" s="87"/>
      <c r="S913" s="87"/>
    </row>
    <row r="914" spans="1:19">
      <c r="A914" s="87"/>
      <c r="S914" s="87"/>
    </row>
    <row r="915" spans="1:19">
      <c r="A915" s="87"/>
      <c r="S915" s="87"/>
    </row>
    <row r="916" spans="1:19">
      <c r="A916" s="87"/>
      <c r="S916" s="87"/>
    </row>
    <row r="917" spans="1:19">
      <c r="A917" s="87"/>
      <c r="S917" s="87"/>
    </row>
    <row r="918" spans="1:19">
      <c r="A918" s="87"/>
      <c r="S918" s="87"/>
    </row>
    <row r="919" spans="1:19">
      <c r="A919" s="87"/>
      <c r="S919" s="87"/>
    </row>
    <row r="920" spans="1:19">
      <c r="A920" s="87"/>
      <c r="S920" s="87"/>
    </row>
    <row r="921" spans="1:19">
      <c r="A921" s="87"/>
      <c r="S921" s="87"/>
    </row>
    <row r="922" spans="1:19">
      <c r="A922" s="87"/>
      <c r="S922" s="87"/>
    </row>
    <row r="923" spans="1:19">
      <c r="A923" s="87"/>
      <c r="S923" s="87"/>
    </row>
    <row r="924" spans="1:19">
      <c r="A924" s="87"/>
      <c r="S924" s="87"/>
    </row>
    <row r="925" spans="1:19">
      <c r="A925" s="87"/>
      <c r="S925" s="87"/>
    </row>
    <row r="926" spans="1:19">
      <c r="A926" s="87"/>
      <c r="S926" s="87"/>
    </row>
    <row r="927" spans="1:19">
      <c r="A927" s="87"/>
      <c r="S927" s="87"/>
    </row>
    <row r="928" spans="1:19">
      <c r="A928" s="87"/>
      <c r="S928" s="87"/>
    </row>
    <row r="929" spans="1:19">
      <c r="A929" s="87"/>
      <c r="S929" s="87"/>
    </row>
    <row r="930" spans="1:19">
      <c r="A930" s="87"/>
      <c r="S930" s="87"/>
    </row>
    <row r="931" spans="1:19">
      <c r="A931" s="87"/>
      <c r="S931" s="87"/>
    </row>
    <row r="932" spans="1:19">
      <c r="A932" s="87"/>
      <c r="S932" s="87"/>
    </row>
    <row r="933" spans="1:19">
      <c r="A933" s="87"/>
      <c r="S933" s="87"/>
    </row>
    <row r="934" spans="1:19">
      <c r="A934" s="87"/>
      <c r="S934" s="87"/>
    </row>
    <row r="935" spans="1:19">
      <c r="A935" s="87"/>
      <c r="S935" s="87"/>
    </row>
    <row r="936" spans="1:19">
      <c r="A936" s="87"/>
      <c r="S936" s="87"/>
    </row>
    <row r="937" spans="1:19">
      <c r="A937" s="87"/>
      <c r="S937" s="87"/>
    </row>
    <row r="938" spans="1:19">
      <c r="A938" s="87"/>
      <c r="S938" s="87"/>
    </row>
    <row r="939" spans="1:19">
      <c r="A939" s="87"/>
      <c r="S939" s="87"/>
    </row>
    <row r="940" spans="1:19">
      <c r="A940" s="87"/>
      <c r="S940" s="87"/>
    </row>
    <row r="941" spans="1:19">
      <c r="A941" s="87"/>
      <c r="S941" s="87"/>
    </row>
    <row r="942" spans="1:19">
      <c r="A942" s="87"/>
      <c r="S942" s="87"/>
    </row>
    <row r="943" spans="1:19">
      <c r="A943" s="87"/>
      <c r="S943" s="87"/>
    </row>
    <row r="944" spans="1:19">
      <c r="A944" s="87"/>
      <c r="S944" s="87"/>
    </row>
    <row r="945" spans="1:19">
      <c r="A945" s="87"/>
      <c r="S945" s="87"/>
    </row>
    <row r="946" spans="1:19">
      <c r="A946" s="87"/>
      <c r="S946" s="87"/>
    </row>
    <row r="947" spans="1:19">
      <c r="A947" s="87"/>
      <c r="S947" s="87"/>
    </row>
    <row r="948" spans="1:19">
      <c r="A948" s="87"/>
      <c r="S948" s="87"/>
    </row>
    <row r="949" spans="1:19">
      <c r="A949" s="87"/>
      <c r="S949" s="87"/>
    </row>
    <row r="950" spans="1:19">
      <c r="A950" s="87"/>
      <c r="S950" s="87"/>
    </row>
    <row r="951" spans="1:19">
      <c r="A951" s="87"/>
      <c r="S951" s="87"/>
    </row>
    <row r="952" spans="1:19">
      <c r="A952" s="87"/>
      <c r="S952" s="87"/>
    </row>
    <row r="953" spans="1:19">
      <c r="A953" s="87"/>
      <c r="S953" s="87"/>
    </row>
    <row r="954" spans="1:19">
      <c r="A954" s="87"/>
      <c r="S954" s="87"/>
    </row>
    <row r="955" spans="1:19">
      <c r="A955" s="87"/>
      <c r="S955" s="87"/>
    </row>
    <row r="956" spans="1:19">
      <c r="A956" s="87"/>
      <c r="S956" s="87"/>
    </row>
    <row r="957" spans="1:19">
      <c r="A957" s="87"/>
      <c r="S957" s="87"/>
    </row>
    <row r="958" spans="1:19">
      <c r="A958" s="87"/>
      <c r="S958" s="87"/>
    </row>
    <row r="959" spans="1:19">
      <c r="A959" s="87"/>
      <c r="S959" s="87"/>
    </row>
    <row r="960" spans="1:19">
      <c r="A960" s="87"/>
      <c r="S960" s="87"/>
    </row>
    <row r="961" spans="1:19">
      <c r="A961" s="87"/>
      <c r="S961" s="87"/>
    </row>
    <row r="962" spans="1:19">
      <c r="A962" s="87"/>
      <c r="S962" s="87"/>
    </row>
    <row r="963" spans="1:19">
      <c r="A963" s="87"/>
      <c r="S963" s="87"/>
    </row>
    <row r="964" spans="1:19">
      <c r="A964" s="87"/>
      <c r="S964" s="87"/>
    </row>
    <row r="965" spans="1:19">
      <c r="A965" s="87"/>
      <c r="S965" s="87"/>
    </row>
    <row r="966" spans="1:19">
      <c r="A966" s="87"/>
      <c r="S966" s="87"/>
    </row>
    <row r="967" spans="1:19">
      <c r="A967" s="87"/>
      <c r="S967" s="87"/>
    </row>
    <row r="968" spans="1:19">
      <c r="A968" s="87"/>
      <c r="S968" s="87"/>
    </row>
    <row r="969" spans="1:19">
      <c r="A969" s="87"/>
      <c r="S969" s="87"/>
    </row>
    <row r="970" spans="1:19">
      <c r="A970" s="87"/>
      <c r="S970" s="87"/>
    </row>
    <row r="971" spans="1:19">
      <c r="A971" s="87"/>
      <c r="S971" s="87"/>
    </row>
    <row r="972" spans="1:19">
      <c r="A972" s="87"/>
      <c r="S972" s="87"/>
    </row>
    <row r="973" spans="1:19">
      <c r="A973" s="87"/>
      <c r="S973" s="87"/>
    </row>
    <row r="974" spans="1:19">
      <c r="A974" s="87"/>
      <c r="S974" s="87"/>
    </row>
    <row r="975" spans="1:19">
      <c r="A975" s="87"/>
      <c r="S975" s="87"/>
    </row>
    <row r="976" spans="1:19">
      <c r="A976" s="87"/>
      <c r="S976" s="87"/>
    </row>
    <row r="977" spans="1:19">
      <c r="A977" s="87"/>
      <c r="S977" s="87"/>
    </row>
    <row r="978" spans="1:19">
      <c r="A978" s="87"/>
      <c r="S978" s="87"/>
    </row>
    <row r="979" spans="1:19">
      <c r="A979" s="87"/>
      <c r="S979" s="87"/>
    </row>
    <row r="980" spans="1:19">
      <c r="A980" s="87"/>
      <c r="S980" s="87"/>
    </row>
    <row r="981" spans="1:19">
      <c r="A981" s="87"/>
      <c r="S981" s="87"/>
    </row>
    <row r="982" spans="1:19">
      <c r="A982" s="87"/>
      <c r="S982" s="87"/>
    </row>
    <row r="983" spans="1:19">
      <c r="A983" s="87"/>
      <c r="S983" s="87"/>
    </row>
    <row r="984" spans="1:19">
      <c r="A984" s="87"/>
      <c r="S984" s="87"/>
    </row>
    <row r="985" spans="1:19">
      <c r="A985" s="87"/>
      <c r="S985" s="87"/>
    </row>
    <row r="986" spans="1:19">
      <c r="A986" s="87"/>
      <c r="S986" s="87"/>
    </row>
    <row r="987" spans="1:19">
      <c r="A987" s="87"/>
      <c r="S987" s="87"/>
    </row>
    <row r="988" spans="1:19">
      <c r="A988" s="87"/>
      <c r="S988" s="87"/>
    </row>
    <row r="989" spans="1:19">
      <c r="A989" s="87"/>
      <c r="S989" s="87"/>
    </row>
    <row r="990" spans="1:19">
      <c r="A990" s="87"/>
      <c r="S990" s="87"/>
    </row>
    <row r="991" spans="1:19">
      <c r="A991" s="87"/>
      <c r="S991" s="87"/>
    </row>
    <row r="992" spans="1:19">
      <c r="A992" s="87"/>
      <c r="S992" s="87"/>
    </row>
    <row r="993" spans="1:19">
      <c r="A993" s="87"/>
      <c r="S993" s="87"/>
    </row>
    <row r="994" spans="1:19">
      <c r="A994" s="87"/>
      <c r="S994" s="87"/>
    </row>
    <row r="995" spans="1:19">
      <c r="A995" s="87"/>
      <c r="S995" s="87"/>
    </row>
    <row r="996" spans="1:19">
      <c r="A996" s="87"/>
      <c r="S996" s="87"/>
    </row>
    <row r="997" spans="1:19">
      <c r="A997" s="87"/>
      <c r="S997" s="87"/>
    </row>
    <row r="998" spans="1:19">
      <c r="A998" s="87"/>
      <c r="S998" s="87"/>
    </row>
    <row r="999" spans="1:19">
      <c r="A999" s="87"/>
      <c r="S999" s="87"/>
    </row>
    <row r="1000" spans="1:19">
      <c r="A1000" s="87"/>
      <c r="S1000" s="87"/>
    </row>
    <row r="1001" spans="1:19">
      <c r="A1001" s="87"/>
      <c r="S1001" s="87"/>
    </row>
    <row r="1002" spans="1:19">
      <c r="A1002" s="87"/>
      <c r="S1002" s="87"/>
    </row>
    <row r="1003" spans="1:19">
      <c r="A1003" s="87"/>
      <c r="S1003" s="87"/>
    </row>
    <row r="1004" spans="1:19">
      <c r="A1004" s="87"/>
      <c r="S1004" s="87"/>
    </row>
    <row r="1005" spans="1:19">
      <c r="A1005" s="87"/>
      <c r="S1005" s="87"/>
    </row>
    <row r="1006" spans="1:19">
      <c r="A1006" s="87"/>
      <c r="S1006" s="87"/>
    </row>
    <row r="1007" spans="1:19">
      <c r="A1007" s="87"/>
      <c r="S1007" s="87"/>
    </row>
    <row r="1008" spans="1:19">
      <c r="A1008" s="87"/>
      <c r="S1008" s="87"/>
    </row>
    <row r="1009" spans="1:19">
      <c r="A1009" s="87"/>
      <c r="S1009" s="87"/>
    </row>
    <row r="1010" spans="1:19">
      <c r="A1010" s="87"/>
      <c r="S1010" s="87"/>
    </row>
    <row r="1011" spans="1:19">
      <c r="A1011" s="87"/>
      <c r="S1011" s="87"/>
    </row>
    <row r="1012" spans="1:19">
      <c r="A1012" s="87"/>
      <c r="S1012" s="87"/>
    </row>
    <row r="1013" spans="1:19">
      <c r="A1013" s="87"/>
      <c r="S1013" s="87"/>
    </row>
    <row r="1014" spans="1:19">
      <c r="A1014" s="87"/>
      <c r="S1014" s="87"/>
    </row>
    <row r="1015" spans="1:19">
      <c r="A1015" s="87"/>
      <c r="S1015" s="87"/>
    </row>
    <row r="1016" spans="1:19">
      <c r="A1016" s="87"/>
      <c r="S1016" s="87"/>
    </row>
    <row r="1017" spans="1:19">
      <c r="A1017" s="87"/>
      <c r="S1017" s="87"/>
    </row>
    <row r="1018" spans="1:19">
      <c r="A1018" s="87"/>
      <c r="S1018" s="87"/>
    </row>
    <row r="1019" spans="1:19">
      <c r="A1019" s="87"/>
      <c r="S1019" s="87"/>
    </row>
    <row r="1020" spans="1:19">
      <c r="A1020" s="87"/>
      <c r="S1020" s="87"/>
    </row>
    <row r="1021" spans="1:19">
      <c r="A1021" s="87"/>
      <c r="S1021" s="87"/>
    </row>
    <row r="1022" spans="1:19">
      <c r="A1022" s="87"/>
      <c r="S1022" s="87"/>
    </row>
    <row r="1023" spans="1:19">
      <c r="A1023" s="87"/>
      <c r="S1023" s="87"/>
    </row>
    <row r="1024" spans="1:19">
      <c r="A1024" s="87"/>
      <c r="S1024" s="87"/>
    </row>
    <row r="1025" spans="1:19">
      <c r="A1025" s="87"/>
      <c r="S1025" s="87"/>
    </row>
    <row r="1026" spans="1:19">
      <c r="A1026" s="87"/>
      <c r="S1026" s="87"/>
    </row>
    <row r="1027" spans="1:19">
      <c r="A1027" s="87"/>
      <c r="S1027" s="87"/>
    </row>
    <row r="1028" spans="1:19">
      <c r="A1028" s="87"/>
      <c r="S1028" s="87"/>
    </row>
    <row r="1029" spans="1:19">
      <c r="A1029" s="87"/>
      <c r="S1029" s="87"/>
    </row>
    <row r="1030" spans="1:19">
      <c r="A1030" s="87"/>
      <c r="S1030" s="87"/>
    </row>
    <row r="1031" spans="1:19">
      <c r="A1031" s="87"/>
      <c r="S1031" s="87"/>
    </row>
    <row r="1032" spans="1:19">
      <c r="A1032" s="87"/>
      <c r="S1032" s="87"/>
    </row>
    <row r="1033" spans="1:19">
      <c r="A1033" s="87"/>
      <c r="S1033" s="87"/>
    </row>
    <row r="1034" spans="1:19">
      <c r="A1034" s="87"/>
      <c r="S1034" s="87"/>
    </row>
    <row r="1035" spans="1:19">
      <c r="A1035" s="87"/>
      <c r="S1035" s="87"/>
    </row>
    <row r="1036" spans="1:19">
      <c r="A1036" s="87"/>
      <c r="S1036" s="87"/>
    </row>
    <row r="1037" spans="1:19">
      <c r="A1037" s="87"/>
      <c r="S1037" s="87"/>
    </row>
    <row r="1038" spans="1:19">
      <c r="A1038" s="87"/>
      <c r="S1038" s="87"/>
    </row>
    <row r="1039" spans="1:19">
      <c r="A1039" s="87"/>
      <c r="S1039" s="87"/>
    </row>
    <row r="1040" spans="1:19">
      <c r="A1040" s="87"/>
      <c r="S1040" s="87"/>
    </row>
    <row r="1041" spans="1:19">
      <c r="A1041" s="87"/>
      <c r="S1041" s="87"/>
    </row>
    <row r="1042" spans="1:19">
      <c r="A1042" s="87"/>
      <c r="S1042" s="87"/>
    </row>
    <row r="1043" spans="1:19">
      <c r="A1043" s="87"/>
      <c r="S1043" s="87"/>
    </row>
    <row r="1044" spans="1:19">
      <c r="A1044" s="87"/>
      <c r="S1044" s="87"/>
    </row>
    <row r="1045" spans="1:19">
      <c r="A1045" s="87"/>
      <c r="S1045" s="87"/>
    </row>
    <row r="1046" spans="1:19">
      <c r="A1046" s="87"/>
      <c r="S1046" s="87"/>
    </row>
    <row r="1047" spans="1:19">
      <c r="A1047" s="87"/>
      <c r="S1047" s="87"/>
    </row>
    <row r="1048" spans="1:19">
      <c r="A1048" s="87"/>
      <c r="S1048" s="87"/>
    </row>
    <row r="1049" spans="1:19">
      <c r="A1049" s="87"/>
      <c r="S1049" s="87"/>
    </row>
    <row r="1050" spans="1:19">
      <c r="A1050" s="87"/>
      <c r="S1050" s="87"/>
    </row>
    <row r="1051" spans="1:19">
      <c r="A1051" s="87"/>
      <c r="S1051" s="87"/>
    </row>
    <row r="1052" spans="1:19">
      <c r="A1052" s="87"/>
      <c r="S1052" s="87"/>
    </row>
    <row r="1053" spans="1:19">
      <c r="A1053" s="87"/>
      <c r="S1053" s="87"/>
    </row>
    <row r="1054" spans="1:19">
      <c r="A1054" s="87"/>
      <c r="S1054" s="87"/>
    </row>
    <row r="1055" spans="1:19">
      <c r="A1055" s="87"/>
      <c r="S1055" s="87"/>
    </row>
    <row r="1056" spans="1:19">
      <c r="A1056" s="87"/>
      <c r="S1056" s="87"/>
    </row>
    <row r="1057" spans="1:19">
      <c r="A1057" s="87"/>
      <c r="S1057" s="87"/>
    </row>
    <row r="1058" spans="1:19">
      <c r="A1058" s="87"/>
      <c r="S1058" s="87"/>
    </row>
    <row r="1059" spans="1:19">
      <c r="A1059" s="87"/>
      <c r="S1059" s="87"/>
    </row>
    <row r="1060" spans="1:19">
      <c r="A1060" s="87"/>
      <c r="S1060" s="87"/>
    </row>
    <row r="1061" spans="1:19">
      <c r="A1061" s="87"/>
      <c r="S1061" s="87"/>
    </row>
    <row r="1062" spans="1:19">
      <c r="A1062" s="87"/>
      <c r="S1062" s="87"/>
    </row>
    <row r="1063" spans="1:19">
      <c r="A1063" s="87"/>
      <c r="S1063" s="87"/>
    </row>
    <row r="1064" spans="1:19">
      <c r="A1064" s="87"/>
      <c r="S1064" s="87"/>
    </row>
    <row r="1065" spans="1:19">
      <c r="A1065" s="87"/>
      <c r="S1065" s="87"/>
    </row>
    <row r="1066" spans="1:19">
      <c r="A1066" s="87"/>
      <c r="S1066" s="87"/>
    </row>
    <row r="1067" spans="1:19">
      <c r="A1067" s="87"/>
      <c r="S1067" s="87"/>
    </row>
    <row r="1068" spans="1:19">
      <c r="A1068" s="87"/>
      <c r="S1068" s="87"/>
    </row>
    <row r="1069" spans="1:19">
      <c r="A1069" s="87"/>
      <c r="S1069" s="87"/>
    </row>
    <row r="1070" spans="1:19">
      <c r="A1070" s="87"/>
      <c r="S1070" s="87"/>
    </row>
    <row r="1071" spans="1:19">
      <c r="A1071" s="87"/>
      <c r="S1071" s="87"/>
    </row>
    <row r="1072" spans="1:19">
      <c r="A1072" s="87"/>
      <c r="S1072" s="87"/>
    </row>
    <row r="1073" spans="1:19">
      <c r="A1073" s="87"/>
      <c r="S1073" s="87"/>
    </row>
    <row r="1074" spans="1:19">
      <c r="A1074" s="87"/>
      <c r="S1074" s="87"/>
    </row>
    <row r="1075" spans="1:19">
      <c r="A1075" s="87"/>
      <c r="S1075" s="87"/>
    </row>
    <row r="1076" spans="1:19">
      <c r="A1076" s="87"/>
      <c r="S1076" s="87"/>
    </row>
    <row r="1077" spans="1:19">
      <c r="A1077" s="87"/>
      <c r="S1077" s="87"/>
    </row>
    <row r="1078" spans="1:19">
      <c r="A1078" s="87"/>
      <c r="S1078" s="87"/>
    </row>
    <row r="1079" spans="1:19">
      <c r="A1079" s="87"/>
      <c r="S1079" s="87"/>
    </row>
    <row r="1080" spans="1:19">
      <c r="A1080" s="87"/>
      <c r="S1080" s="87"/>
    </row>
    <row r="1081" spans="1:19">
      <c r="A1081" s="87"/>
      <c r="S1081" s="87"/>
    </row>
    <row r="1082" spans="1:19">
      <c r="A1082" s="87"/>
      <c r="S1082" s="87"/>
    </row>
    <row r="1083" spans="1:19">
      <c r="A1083" s="87"/>
      <c r="S1083" s="87"/>
    </row>
    <row r="1084" spans="1:19">
      <c r="A1084" s="87"/>
      <c r="S1084" s="87"/>
    </row>
    <row r="1085" spans="1:19">
      <c r="A1085" s="87"/>
      <c r="S1085" s="87"/>
    </row>
    <row r="1086" spans="1:19">
      <c r="A1086" s="87"/>
      <c r="S1086" s="87"/>
    </row>
    <row r="1087" spans="1:19">
      <c r="A1087" s="87"/>
      <c r="S1087" s="87"/>
    </row>
    <row r="1088" spans="1:19">
      <c r="A1088" s="87"/>
      <c r="S1088" s="87"/>
    </row>
    <row r="1089" spans="1:19">
      <c r="A1089" s="87"/>
      <c r="S1089" s="87"/>
    </row>
    <row r="1090" spans="1:19">
      <c r="A1090" s="87"/>
      <c r="S1090" s="87"/>
    </row>
    <row r="1091" spans="1:19">
      <c r="A1091" s="87"/>
      <c r="S1091" s="87"/>
    </row>
    <row r="1092" spans="1:19">
      <c r="A1092" s="87"/>
      <c r="S1092" s="87"/>
    </row>
    <row r="1093" spans="1:19">
      <c r="A1093" s="87"/>
      <c r="S1093" s="87"/>
    </row>
    <row r="1094" spans="1:19">
      <c r="A1094" s="87"/>
      <c r="S1094" s="87"/>
    </row>
    <row r="1095" spans="1:19">
      <c r="A1095" s="87"/>
      <c r="S1095" s="87"/>
    </row>
    <row r="1096" spans="1:19">
      <c r="A1096" s="87"/>
      <c r="S1096" s="87"/>
    </row>
    <row r="1097" spans="1:19">
      <c r="A1097" s="87"/>
      <c r="S1097" s="87"/>
    </row>
    <row r="1098" spans="1:19">
      <c r="A1098" s="87"/>
      <c r="S1098" s="87"/>
    </row>
    <row r="1099" spans="1:19">
      <c r="A1099" s="87"/>
      <c r="S1099" s="87"/>
    </row>
    <row r="1100" spans="1:19">
      <c r="A1100" s="87"/>
      <c r="S1100" s="87"/>
    </row>
    <row r="1101" spans="1:19">
      <c r="A1101" s="87"/>
      <c r="S1101" s="87"/>
    </row>
    <row r="1102" spans="1:19">
      <c r="A1102" s="87"/>
      <c r="S1102" s="87"/>
    </row>
    <row r="1103" spans="1:19">
      <c r="A1103" s="87"/>
      <c r="S1103" s="87"/>
    </row>
    <row r="1104" spans="1:19">
      <c r="A1104" s="87"/>
      <c r="S1104" s="87"/>
    </row>
    <row r="1105" spans="1:19">
      <c r="A1105" s="87"/>
      <c r="S1105" s="87"/>
    </row>
    <row r="1106" spans="1:19">
      <c r="A1106" s="87"/>
      <c r="S1106" s="87"/>
    </row>
    <row r="1107" spans="1:19">
      <c r="A1107" s="87"/>
      <c r="S1107" s="87"/>
    </row>
    <row r="1108" spans="1:19">
      <c r="A1108" s="87"/>
      <c r="S1108" s="87"/>
    </row>
    <row r="1109" spans="1:19">
      <c r="A1109" s="87"/>
      <c r="S1109" s="87"/>
    </row>
    <row r="1110" spans="1:19">
      <c r="A1110" s="87"/>
      <c r="S1110" s="87"/>
    </row>
    <row r="1111" spans="1:19">
      <c r="A1111" s="87"/>
      <c r="S1111" s="87"/>
    </row>
    <row r="1112" spans="1:19">
      <c r="A1112" s="87"/>
      <c r="S1112" s="87"/>
    </row>
    <row r="1113" spans="1:19">
      <c r="A1113" s="87"/>
      <c r="S1113" s="87"/>
    </row>
    <row r="1114" spans="1:19">
      <c r="A1114" s="87"/>
      <c r="S1114" s="87"/>
    </row>
    <row r="1115" spans="1:19">
      <c r="A1115" s="87"/>
      <c r="S1115" s="87"/>
    </row>
    <row r="1116" spans="1:19">
      <c r="A1116" s="87"/>
      <c r="S1116" s="87"/>
    </row>
    <row r="1117" spans="1:19">
      <c r="A1117" s="87"/>
      <c r="S1117" s="87"/>
    </row>
    <row r="1118" spans="1:19">
      <c r="A1118" s="87"/>
      <c r="S1118" s="87"/>
    </row>
    <row r="1119" spans="1:19">
      <c r="A1119" s="87"/>
      <c r="S1119" s="87"/>
    </row>
    <row r="1120" spans="1:19">
      <c r="A1120" s="87"/>
      <c r="S1120" s="87"/>
    </row>
    <row r="1121" spans="1:19">
      <c r="A1121" s="87"/>
      <c r="S1121" s="87"/>
    </row>
    <row r="1122" spans="1:19">
      <c r="A1122" s="87"/>
      <c r="S1122" s="87"/>
    </row>
    <row r="1123" spans="1:19">
      <c r="A1123" s="87"/>
      <c r="S1123" s="87"/>
    </row>
    <row r="1124" spans="1:19">
      <c r="A1124" s="87"/>
      <c r="S1124" s="87"/>
    </row>
    <row r="1125" spans="1:19">
      <c r="A1125" s="87"/>
      <c r="S1125" s="87"/>
    </row>
    <row r="1126" spans="1:19">
      <c r="A1126" s="87"/>
      <c r="S1126" s="87"/>
    </row>
    <row r="1127" spans="1:19">
      <c r="A1127" s="87"/>
      <c r="S1127" s="87"/>
    </row>
    <row r="1128" spans="1:19">
      <c r="A1128" s="87"/>
      <c r="S1128" s="87"/>
    </row>
    <row r="1129" spans="1:19">
      <c r="A1129" s="87"/>
      <c r="S1129" s="87"/>
    </row>
    <row r="1130" spans="1:19">
      <c r="A1130" s="87"/>
      <c r="S1130" s="87"/>
    </row>
    <row r="1131" spans="1:19">
      <c r="A1131" s="87"/>
      <c r="S1131" s="87"/>
    </row>
    <row r="1132" spans="1:19">
      <c r="A1132" s="87"/>
      <c r="S1132" s="87"/>
    </row>
    <row r="1133" spans="1:19">
      <c r="A1133" s="87"/>
      <c r="S1133" s="87"/>
    </row>
    <row r="1134" spans="1:19">
      <c r="A1134" s="87"/>
      <c r="S1134" s="87"/>
    </row>
    <row r="1135" spans="1:19">
      <c r="A1135" s="87"/>
      <c r="S1135" s="87"/>
    </row>
    <row r="1136" spans="1:19">
      <c r="A1136" s="87"/>
      <c r="S1136" s="87"/>
    </row>
    <row r="1137" spans="1:19">
      <c r="A1137" s="87"/>
      <c r="S1137" s="87"/>
    </row>
    <row r="1138" spans="1:19">
      <c r="A1138" s="87"/>
      <c r="S1138" s="87"/>
    </row>
    <row r="1139" spans="1:19">
      <c r="A1139" s="87"/>
      <c r="S1139" s="87"/>
    </row>
    <row r="1140" spans="1:19">
      <c r="A1140" s="87"/>
      <c r="S1140" s="87"/>
    </row>
    <row r="1141" spans="1:19">
      <c r="A1141" s="87"/>
      <c r="S1141" s="87"/>
    </row>
    <row r="1142" spans="1:19">
      <c r="A1142" s="87"/>
      <c r="S1142" s="87"/>
    </row>
    <row r="1143" spans="1:19">
      <c r="A1143" s="87"/>
      <c r="S1143" s="87"/>
    </row>
    <row r="1144" spans="1:19">
      <c r="A1144" s="87"/>
      <c r="S1144" s="87"/>
    </row>
    <row r="1145" spans="1:19">
      <c r="A1145" s="87"/>
      <c r="S1145" s="87"/>
    </row>
    <row r="1146" spans="1:19">
      <c r="A1146" s="87"/>
      <c r="S1146" s="87"/>
    </row>
    <row r="1147" spans="1:19">
      <c r="A1147" s="87"/>
      <c r="S1147" s="87"/>
    </row>
    <row r="1148" spans="1:19">
      <c r="A1148" s="87"/>
      <c r="S1148" s="87"/>
    </row>
    <row r="1149" spans="1:19">
      <c r="A1149" s="87"/>
      <c r="S1149" s="87"/>
    </row>
    <row r="1150" spans="1:19">
      <c r="A1150" s="87"/>
      <c r="S1150" s="87"/>
    </row>
    <row r="1151" spans="1:19">
      <c r="A1151" s="87"/>
      <c r="S1151" s="87"/>
    </row>
    <row r="1152" spans="1:19">
      <c r="A1152" s="87"/>
      <c r="S1152" s="87"/>
    </row>
    <row r="1153" spans="1:19">
      <c r="A1153" s="87"/>
      <c r="S1153" s="87"/>
    </row>
    <row r="1154" spans="1:19">
      <c r="A1154" s="87"/>
      <c r="S1154" s="87"/>
    </row>
    <row r="1155" spans="1:19">
      <c r="A1155" s="87"/>
      <c r="S1155" s="87"/>
    </row>
    <row r="1156" spans="1:19">
      <c r="A1156" s="87"/>
      <c r="S1156" s="87"/>
    </row>
    <row r="1157" spans="1:19">
      <c r="A1157" s="87"/>
      <c r="S1157" s="87"/>
    </row>
    <row r="1158" spans="1:19">
      <c r="A1158" s="87"/>
      <c r="S1158" s="87"/>
    </row>
    <row r="1159" spans="1:19">
      <c r="A1159" s="87"/>
      <c r="S1159" s="87"/>
    </row>
    <row r="1160" spans="1:19">
      <c r="A1160" s="87"/>
      <c r="S1160" s="87"/>
    </row>
    <row r="1161" spans="1:19">
      <c r="A1161" s="87"/>
      <c r="S1161" s="87"/>
    </row>
    <row r="1162" spans="1:19">
      <c r="A1162" s="87"/>
      <c r="S1162" s="87"/>
    </row>
    <row r="1163" spans="1:19">
      <c r="A1163" s="87"/>
      <c r="S1163" s="87"/>
    </row>
    <row r="1164" spans="1:19">
      <c r="A1164" s="87"/>
      <c r="S1164" s="87"/>
    </row>
    <row r="1165" spans="1:19">
      <c r="A1165" s="87"/>
      <c r="S1165" s="87"/>
    </row>
    <row r="1166" spans="1:19">
      <c r="A1166" s="87"/>
      <c r="S1166" s="87"/>
    </row>
    <row r="1167" spans="1:19">
      <c r="A1167" s="87"/>
      <c r="S1167" s="87"/>
    </row>
    <row r="1168" spans="1:19">
      <c r="A1168" s="87"/>
      <c r="S1168" s="87"/>
    </row>
    <row r="1169" spans="1:19">
      <c r="A1169" s="87"/>
      <c r="S1169" s="87"/>
    </row>
    <row r="1170" spans="1:19">
      <c r="A1170" s="87"/>
      <c r="S1170" s="87"/>
    </row>
    <row r="1171" spans="1:19">
      <c r="A1171" s="87"/>
      <c r="S1171" s="87"/>
    </row>
    <row r="1172" spans="1:19">
      <c r="A1172" s="87"/>
      <c r="S1172" s="87"/>
    </row>
    <row r="1173" spans="1:19">
      <c r="A1173" s="87"/>
      <c r="S1173" s="87"/>
    </row>
    <row r="1174" spans="1:19">
      <c r="A1174" s="87"/>
      <c r="S1174" s="87"/>
    </row>
    <row r="1175" spans="1:19">
      <c r="A1175" s="87"/>
      <c r="S1175" s="87"/>
    </row>
    <row r="1176" spans="1:19">
      <c r="A1176" s="87"/>
      <c r="S1176" s="87"/>
    </row>
    <row r="1177" spans="1:19">
      <c r="A1177" s="87"/>
      <c r="S1177" s="87"/>
    </row>
    <row r="1178" spans="1:19">
      <c r="A1178" s="87"/>
      <c r="S1178" s="87"/>
    </row>
    <row r="1179" spans="1:19">
      <c r="A1179" s="87"/>
      <c r="S1179" s="87"/>
    </row>
    <row r="1180" spans="1:19">
      <c r="A1180" s="87"/>
      <c r="S1180" s="87"/>
    </row>
    <row r="1181" spans="1:19">
      <c r="A1181" s="87"/>
      <c r="S1181" s="87"/>
    </row>
    <row r="1182" spans="1:19">
      <c r="A1182" s="87"/>
      <c r="S1182" s="87"/>
    </row>
    <row r="1183" spans="1:19">
      <c r="A1183" s="87"/>
      <c r="S1183" s="87"/>
    </row>
    <row r="1184" spans="1:19">
      <c r="A1184" s="87"/>
      <c r="S1184" s="87"/>
    </row>
    <row r="1185" spans="1:19">
      <c r="A1185" s="87"/>
      <c r="S1185" s="87"/>
    </row>
    <row r="1186" spans="1:19">
      <c r="A1186" s="87"/>
      <c r="S1186" s="87"/>
    </row>
    <row r="1187" spans="1:19">
      <c r="A1187" s="87"/>
      <c r="S1187" s="87"/>
    </row>
    <row r="1188" spans="1:19">
      <c r="A1188" s="87"/>
      <c r="S1188" s="87"/>
    </row>
    <row r="1189" spans="1:19">
      <c r="A1189" s="87"/>
      <c r="S1189" s="87"/>
    </row>
    <row r="1190" spans="1:19">
      <c r="A1190" s="87"/>
      <c r="S1190" s="87"/>
    </row>
    <row r="1191" spans="1:19">
      <c r="A1191" s="87"/>
      <c r="S1191" s="87"/>
    </row>
    <row r="1192" spans="1:19">
      <c r="A1192" s="87"/>
      <c r="S1192" s="87"/>
    </row>
    <row r="1193" spans="1:19">
      <c r="A1193" s="87"/>
      <c r="S1193" s="87"/>
    </row>
    <row r="1194" spans="1:19">
      <c r="A1194" s="87"/>
      <c r="S1194" s="87"/>
    </row>
    <row r="1195" spans="1:19">
      <c r="A1195" s="87"/>
      <c r="S1195" s="87"/>
    </row>
    <row r="1196" spans="1:19">
      <c r="A1196" s="87"/>
      <c r="S1196" s="87"/>
    </row>
    <row r="1197" spans="1:19">
      <c r="A1197" s="87"/>
      <c r="S1197" s="87"/>
    </row>
    <row r="1198" spans="1:19">
      <c r="A1198" s="87"/>
      <c r="S1198" s="87"/>
    </row>
    <row r="1199" spans="1:19">
      <c r="A1199" s="87"/>
      <c r="S1199" s="87"/>
    </row>
    <row r="1200" spans="1:19">
      <c r="A1200" s="87"/>
      <c r="S1200" s="87"/>
    </row>
    <row r="1201" spans="1:19">
      <c r="A1201" s="87"/>
      <c r="S1201" s="87"/>
    </row>
    <row r="1202" spans="1:19">
      <c r="A1202" s="87"/>
      <c r="S1202" s="87"/>
    </row>
    <row r="1203" spans="1:19">
      <c r="A1203" s="87"/>
      <c r="S1203" s="87"/>
    </row>
    <row r="1204" spans="1:19">
      <c r="A1204" s="87"/>
      <c r="S1204" s="87"/>
    </row>
    <row r="1205" spans="1:19">
      <c r="A1205" s="87"/>
      <c r="S1205" s="87"/>
    </row>
    <row r="1206" spans="1:19">
      <c r="A1206" s="87"/>
      <c r="S1206" s="87"/>
    </row>
    <row r="1207" spans="1:19">
      <c r="A1207" s="87"/>
      <c r="S1207" s="87"/>
    </row>
    <row r="1208" spans="1:19">
      <c r="A1208" s="87"/>
      <c r="S1208" s="87"/>
    </row>
    <row r="1209" spans="1:19">
      <c r="A1209" s="87"/>
      <c r="S1209" s="87"/>
    </row>
    <row r="1210" spans="1:19">
      <c r="A1210" s="87"/>
      <c r="S1210" s="87"/>
    </row>
    <row r="1211" spans="1:19">
      <c r="A1211" s="87"/>
      <c r="S1211" s="87"/>
    </row>
    <row r="1212" spans="1:19">
      <c r="A1212" s="87"/>
      <c r="S1212" s="87"/>
    </row>
    <row r="1213" spans="1:19">
      <c r="A1213" s="87"/>
      <c r="S1213" s="87"/>
    </row>
    <row r="1214" spans="1:19">
      <c r="A1214" s="87"/>
      <c r="S1214" s="87"/>
    </row>
    <row r="1215" spans="1:19">
      <c r="A1215" s="87"/>
      <c r="S1215" s="87"/>
    </row>
    <row r="1216" spans="1:19">
      <c r="A1216" s="87"/>
      <c r="S1216" s="87"/>
    </row>
    <row r="1217" spans="1:19">
      <c r="A1217" s="87"/>
      <c r="S1217" s="87"/>
    </row>
    <row r="1218" spans="1:19">
      <c r="A1218" s="87"/>
      <c r="S1218" s="87"/>
    </row>
    <row r="1219" spans="1:19">
      <c r="A1219" s="87"/>
      <c r="S1219" s="87"/>
    </row>
    <row r="1220" spans="1:19">
      <c r="A1220" s="87"/>
      <c r="S1220" s="87"/>
    </row>
    <row r="1221" spans="1:19">
      <c r="A1221" s="87"/>
      <c r="S1221" s="87"/>
    </row>
    <row r="1222" spans="1:19">
      <c r="A1222" s="87"/>
      <c r="S1222" s="87"/>
    </row>
    <row r="1223" spans="1:19">
      <c r="A1223" s="87"/>
      <c r="S1223" s="87"/>
    </row>
    <row r="1224" spans="1:19">
      <c r="A1224" s="87"/>
      <c r="S1224" s="87"/>
    </row>
    <row r="1225" spans="1:19">
      <c r="A1225" s="87"/>
      <c r="S1225" s="87"/>
    </row>
    <row r="1226" spans="1:19">
      <c r="A1226" s="87"/>
      <c r="S1226" s="87"/>
    </row>
    <row r="1227" spans="1:19">
      <c r="A1227" s="87"/>
      <c r="S1227" s="87"/>
    </row>
    <row r="1228" spans="1:19">
      <c r="A1228" s="87"/>
      <c r="S1228" s="87"/>
    </row>
    <row r="1229" spans="1:19">
      <c r="A1229" s="87"/>
      <c r="S1229" s="87"/>
    </row>
    <row r="1230" spans="1:19">
      <c r="A1230" s="87"/>
      <c r="S1230" s="87"/>
    </row>
    <row r="1231" spans="1:19">
      <c r="A1231" s="87"/>
      <c r="S1231" s="87"/>
    </row>
    <row r="1232" spans="1:19">
      <c r="A1232" s="87"/>
      <c r="S1232" s="87"/>
    </row>
    <row r="1233" spans="1:19">
      <c r="A1233" s="87"/>
      <c r="S1233" s="87"/>
    </row>
    <row r="1234" spans="1:19">
      <c r="A1234" s="87"/>
      <c r="S1234" s="87"/>
    </row>
    <row r="1235" spans="1:19">
      <c r="A1235" s="87"/>
      <c r="S1235" s="87"/>
    </row>
    <row r="1236" spans="1:19">
      <c r="A1236" s="87"/>
      <c r="S1236" s="87"/>
    </row>
    <row r="1237" spans="1:19">
      <c r="A1237" s="87"/>
      <c r="S1237" s="87"/>
    </row>
    <row r="1238" spans="1:19">
      <c r="A1238" s="87"/>
      <c r="S1238" s="87"/>
    </row>
    <row r="1239" spans="1:19">
      <c r="A1239" s="87"/>
      <c r="S1239" s="87"/>
    </row>
    <row r="1240" spans="1:19">
      <c r="A1240" s="87"/>
      <c r="S1240" s="87"/>
    </row>
    <row r="1241" spans="1:19">
      <c r="A1241" s="87"/>
      <c r="S1241" s="87"/>
    </row>
    <row r="1242" spans="1:19">
      <c r="A1242" s="87"/>
      <c r="S1242" s="87"/>
    </row>
    <row r="1243" spans="1:19">
      <c r="A1243" s="87"/>
      <c r="S1243" s="87"/>
    </row>
    <row r="1244" spans="1:19">
      <c r="A1244" s="87"/>
      <c r="S1244" s="87"/>
    </row>
    <row r="1245" spans="1:19">
      <c r="A1245" s="87"/>
      <c r="S1245" s="87"/>
    </row>
    <row r="1246" spans="1:19">
      <c r="A1246" s="87"/>
      <c r="S1246" s="87"/>
    </row>
    <row r="1247" spans="1:19">
      <c r="A1247" s="87"/>
      <c r="S1247" s="87"/>
    </row>
    <row r="1248" spans="1:19">
      <c r="A1248" s="87"/>
      <c r="S1248" s="87"/>
    </row>
    <row r="1249" spans="1:19">
      <c r="A1249" s="87"/>
      <c r="S1249" s="87"/>
    </row>
    <row r="1250" spans="1:19">
      <c r="A1250" s="87"/>
      <c r="S1250" s="87"/>
    </row>
    <row r="1251" spans="1:19">
      <c r="A1251" s="87"/>
      <c r="S1251" s="87"/>
    </row>
    <row r="1252" spans="1:19">
      <c r="A1252" s="87"/>
      <c r="S1252" s="87"/>
    </row>
    <row r="1253" spans="1:19">
      <c r="A1253" s="87"/>
      <c r="S1253" s="87"/>
    </row>
    <row r="1254" spans="1:19">
      <c r="A1254" s="87"/>
      <c r="S1254" s="87"/>
    </row>
    <row r="1255" spans="1:19">
      <c r="A1255" s="87"/>
      <c r="S1255" s="87"/>
    </row>
    <row r="1256" spans="1:19">
      <c r="A1256" s="87"/>
      <c r="S1256" s="87"/>
    </row>
    <row r="1257" spans="1:19">
      <c r="A1257" s="87"/>
      <c r="S1257" s="87"/>
    </row>
    <row r="1258" spans="1:19">
      <c r="A1258" s="87"/>
      <c r="S1258" s="87"/>
    </row>
    <row r="1259" spans="1:19">
      <c r="A1259" s="87"/>
      <c r="S1259" s="87"/>
    </row>
    <row r="1260" spans="1:19">
      <c r="A1260" s="87"/>
      <c r="S1260" s="87"/>
    </row>
    <row r="1261" spans="1:19">
      <c r="A1261" s="87"/>
      <c r="S1261" s="87"/>
    </row>
    <row r="1262" spans="1:19">
      <c r="A1262" s="87"/>
      <c r="S1262" s="87"/>
    </row>
    <row r="1263" spans="1:19">
      <c r="A1263" s="87"/>
      <c r="S1263" s="87"/>
    </row>
    <row r="1264" spans="1:19">
      <c r="A1264" s="87"/>
      <c r="S1264" s="87"/>
    </row>
    <row r="1265" spans="1:19">
      <c r="A1265" s="87"/>
      <c r="S1265" s="87"/>
    </row>
    <row r="1266" spans="1:19">
      <c r="A1266" s="87"/>
      <c r="S1266" s="87"/>
    </row>
    <row r="1267" spans="1:19">
      <c r="A1267" s="87"/>
      <c r="S1267" s="87"/>
    </row>
    <row r="1268" spans="1:19">
      <c r="A1268" s="87"/>
      <c r="S1268" s="87"/>
    </row>
    <row r="1269" spans="1:19">
      <c r="A1269" s="87"/>
      <c r="S1269" s="87"/>
    </row>
    <row r="1270" spans="1:19">
      <c r="A1270" s="87"/>
      <c r="S1270" s="87"/>
    </row>
    <row r="1271" spans="1:19">
      <c r="A1271" s="87"/>
      <c r="S1271" s="87"/>
    </row>
    <row r="1272" spans="1:19">
      <c r="A1272" s="87"/>
      <c r="S1272" s="87"/>
    </row>
    <row r="1273" spans="1:19">
      <c r="A1273" s="87"/>
      <c r="S1273" s="87"/>
    </row>
    <row r="1274" spans="1:19">
      <c r="A1274" s="87"/>
      <c r="S1274" s="87"/>
    </row>
    <row r="1275" spans="1:19">
      <c r="A1275" s="87"/>
      <c r="S1275" s="87"/>
    </row>
    <row r="1276" spans="1:19">
      <c r="A1276" s="87"/>
      <c r="S1276" s="87"/>
    </row>
    <row r="1277" spans="1:19">
      <c r="A1277" s="87"/>
      <c r="S1277" s="87"/>
    </row>
    <row r="1278" spans="1:19">
      <c r="A1278" s="87"/>
      <c r="S1278" s="87"/>
    </row>
    <row r="1279" spans="1:19">
      <c r="A1279" s="87"/>
      <c r="S1279" s="87"/>
    </row>
    <row r="1280" spans="1:19">
      <c r="A1280" s="87"/>
      <c r="S1280" s="87"/>
    </row>
    <row r="1281" spans="1:19">
      <c r="A1281" s="87"/>
      <c r="S1281" s="87"/>
    </row>
    <row r="1282" spans="1:19">
      <c r="A1282" s="87"/>
      <c r="S1282" s="87"/>
    </row>
    <row r="1283" spans="1:19">
      <c r="A1283" s="87"/>
      <c r="S1283" s="87"/>
    </row>
    <row r="1284" spans="1:19">
      <c r="A1284" s="87"/>
      <c r="S1284" s="87"/>
    </row>
    <row r="1285" spans="1:19">
      <c r="A1285" s="87"/>
      <c r="S1285" s="87"/>
    </row>
    <row r="1286" spans="1:19">
      <c r="A1286" s="87"/>
      <c r="S1286" s="87"/>
    </row>
    <row r="1287" spans="1:19">
      <c r="A1287" s="87"/>
      <c r="S1287" s="87"/>
    </row>
    <row r="1288" spans="1:19">
      <c r="A1288" s="87"/>
      <c r="S1288" s="87"/>
    </row>
    <row r="1289" spans="1:19">
      <c r="A1289" s="87"/>
      <c r="S1289" s="87"/>
    </row>
    <row r="1290" spans="1:19">
      <c r="A1290" s="87"/>
      <c r="S1290" s="87"/>
    </row>
    <row r="1291" spans="1:19">
      <c r="A1291" s="87"/>
      <c r="S1291" s="87"/>
    </row>
    <row r="1292" spans="1:19">
      <c r="A1292" s="87"/>
      <c r="S1292" s="87"/>
    </row>
    <row r="1293" spans="1:19">
      <c r="A1293" s="87"/>
      <c r="S1293" s="87"/>
    </row>
    <row r="1294" spans="1:19">
      <c r="A1294" s="87"/>
      <c r="S1294" s="87"/>
    </row>
    <row r="1295" spans="1:19">
      <c r="A1295" s="87"/>
      <c r="S1295" s="87"/>
    </row>
    <row r="1296" spans="1:19">
      <c r="A1296" s="87"/>
      <c r="S1296" s="87"/>
    </row>
    <row r="1297" spans="1:19">
      <c r="A1297" s="87"/>
      <c r="S1297" s="87"/>
    </row>
    <row r="1298" spans="1:19">
      <c r="A1298" s="87"/>
      <c r="S1298" s="87"/>
    </row>
    <row r="1299" spans="1:19">
      <c r="A1299" s="87"/>
      <c r="S1299" s="87"/>
    </row>
    <row r="1300" spans="1:19">
      <c r="A1300" s="87"/>
      <c r="S1300" s="87"/>
    </row>
    <row r="1301" spans="1:19">
      <c r="A1301" s="87"/>
      <c r="S1301" s="87"/>
    </row>
    <row r="1302" spans="1:19">
      <c r="A1302" s="87"/>
      <c r="S1302" s="87"/>
    </row>
    <row r="1303" spans="1:19">
      <c r="A1303" s="87"/>
      <c r="S1303" s="87"/>
    </row>
    <row r="1304" spans="1:19">
      <c r="A1304" s="87"/>
      <c r="S1304" s="87"/>
    </row>
    <row r="1305" spans="1:19">
      <c r="A1305" s="87"/>
      <c r="S1305" s="87"/>
    </row>
    <row r="1306" spans="1:19">
      <c r="A1306" s="87"/>
      <c r="S1306" s="87"/>
    </row>
    <row r="1307" spans="1:19">
      <c r="A1307" s="87"/>
      <c r="S1307" s="87"/>
    </row>
    <row r="1308" spans="1:19">
      <c r="A1308" s="87"/>
      <c r="S1308" s="87"/>
    </row>
    <row r="1309" spans="1:19">
      <c r="A1309" s="87"/>
      <c r="S1309" s="87"/>
    </row>
    <row r="1310" spans="1:19">
      <c r="A1310" s="87"/>
      <c r="S1310" s="87"/>
    </row>
    <row r="1311" spans="1:19">
      <c r="A1311" s="87"/>
      <c r="S1311" s="87"/>
    </row>
    <row r="1312" spans="1:19">
      <c r="A1312" s="87"/>
      <c r="S1312" s="87"/>
    </row>
    <row r="1313" spans="1:19">
      <c r="A1313" s="87"/>
      <c r="S1313" s="87"/>
    </row>
    <row r="1314" spans="1:19">
      <c r="A1314" s="87"/>
      <c r="S1314" s="87"/>
    </row>
    <row r="1315" spans="1:19">
      <c r="A1315" s="87"/>
      <c r="S1315" s="87"/>
    </row>
    <row r="1316" spans="1:19">
      <c r="A1316" s="87"/>
      <c r="S1316" s="87"/>
    </row>
    <row r="1317" spans="1:19">
      <c r="A1317" s="87"/>
      <c r="S1317" s="87"/>
    </row>
    <row r="1318" spans="1:19">
      <c r="A1318" s="87"/>
      <c r="S1318" s="87"/>
    </row>
    <row r="1319" spans="1:19">
      <c r="A1319" s="87"/>
      <c r="S1319" s="87"/>
    </row>
    <row r="1320" spans="1:19">
      <c r="A1320" s="87"/>
      <c r="S1320" s="87"/>
    </row>
    <row r="1321" spans="1:19">
      <c r="A1321" s="87"/>
      <c r="S1321" s="87"/>
    </row>
    <row r="1322" spans="1:19">
      <c r="A1322" s="87"/>
      <c r="S1322" s="87"/>
    </row>
    <row r="1323" spans="1:19">
      <c r="A1323" s="87"/>
      <c r="S1323" s="87"/>
    </row>
    <row r="1324" spans="1:19">
      <c r="A1324" s="87"/>
      <c r="S1324" s="87"/>
    </row>
    <row r="1325" spans="1:19">
      <c r="A1325" s="87"/>
      <c r="S1325" s="87"/>
    </row>
    <row r="1326" spans="1:19">
      <c r="A1326" s="87"/>
      <c r="S1326" s="87"/>
    </row>
    <row r="1327" spans="1:19">
      <c r="A1327" s="87"/>
      <c r="S1327" s="87"/>
    </row>
    <row r="1328" spans="1:19">
      <c r="A1328" s="87"/>
      <c r="S1328" s="87"/>
    </row>
    <row r="1329" spans="1:19">
      <c r="A1329" s="87"/>
      <c r="S1329" s="87"/>
    </row>
    <row r="1330" spans="1:19">
      <c r="A1330" s="87"/>
      <c r="S1330" s="87"/>
    </row>
    <row r="1331" spans="1:19">
      <c r="A1331" s="87"/>
      <c r="S1331" s="87"/>
    </row>
    <row r="1332" spans="1:19">
      <c r="A1332" s="87"/>
      <c r="S1332" s="87"/>
    </row>
    <row r="1333" spans="1:19">
      <c r="A1333" s="87"/>
      <c r="S1333" s="87"/>
    </row>
    <row r="1334" spans="1:19">
      <c r="A1334" s="87"/>
      <c r="S1334" s="87"/>
    </row>
    <row r="1335" spans="1:19">
      <c r="A1335" s="87"/>
      <c r="S1335" s="87"/>
    </row>
    <row r="1336" spans="1:19">
      <c r="A1336" s="87"/>
      <c r="S1336" s="87"/>
    </row>
    <row r="1337" spans="1:19">
      <c r="A1337" s="87"/>
      <c r="S1337" s="87"/>
    </row>
    <row r="1338" spans="1:19">
      <c r="A1338" s="87"/>
      <c r="S1338" s="87"/>
    </row>
    <row r="1339" spans="1:19">
      <c r="A1339" s="87"/>
      <c r="S1339" s="87"/>
    </row>
    <row r="1340" spans="1:19">
      <c r="A1340" s="87"/>
      <c r="S1340" s="87"/>
    </row>
    <row r="1341" spans="1:19">
      <c r="A1341" s="87"/>
      <c r="S1341" s="87"/>
    </row>
    <row r="1342" spans="1:19">
      <c r="A1342" s="87"/>
      <c r="S1342" s="87"/>
    </row>
    <row r="1343" spans="1:19">
      <c r="A1343" s="87"/>
      <c r="S1343" s="87"/>
    </row>
    <row r="1344" spans="1:19">
      <c r="A1344" s="87"/>
      <c r="S1344" s="87"/>
    </row>
    <row r="1345" spans="1:19">
      <c r="A1345" s="87"/>
      <c r="S1345" s="87"/>
    </row>
    <row r="1346" spans="1:19">
      <c r="A1346" s="87"/>
      <c r="S1346" s="87"/>
    </row>
    <row r="1347" spans="1:19">
      <c r="A1347" s="87"/>
      <c r="S1347" s="87"/>
    </row>
    <row r="1348" spans="1:19">
      <c r="A1348" s="87"/>
      <c r="S1348" s="87"/>
    </row>
    <row r="1349" spans="1:19">
      <c r="A1349" s="87"/>
      <c r="S1349" s="87"/>
    </row>
    <row r="1350" spans="1:19">
      <c r="A1350" s="87"/>
      <c r="S1350" s="87"/>
    </row>
    <row r="1351" spans="1:19">
      <c r="A1351" s="87"/>
      <c r="S1351" s="87"/>
    </row>
    <row r="1352" spans="1:19">
      <c r="A1352" s="87"/>
      <c r="S1352" s="87"/>
    </row>
    <row r="1353" spans="1:19">
      <c r="A1353" s="87"/>
      <c r="S1353" s="87"/>
    </row>
    <row r="1354" spans="1:19">
      <c r="A1354" s="87"/>
      <c r="S1354" s="87"/>
    </row>
    <row r="1355" spans="1:19">
      <c r="A1355" s="87"/>
      <c r="S1355" s="87"/>
    </row>
    <row r="1356" spans="1:19">
      <c r="A1356" s="87"/>
      <c r="S1356" s="87"/>
    </row>
    <row r="1357" spans="1:19">
      <c r="A1357" s="87"/>
      <c r="S1357" s="87"/>
    </row>
    <row r="1358" spans="1:19">
      <c r="A1358" s="87"/>
      <c r="S1358" s="87"/>
    </row>
    <row r="1359" spans="1:19">
      <c r="A1359" s="87"/>
      <c r="S1359" s="87"/>
    </row>
    <row r="1360" spans="1:19">
      <c r="A1360" s="87"/>
      <c r="S1360" s="87"/>
    </row>
    <row r="1361" spans="1:19">
      <c r="A1361" s="87"/>
      <c r="S1361" s="87"/>
    </row>
    <row r="1362" spans="1:19">
      <c r="A1362" s="87"/>
      <c r="S1362" s="87"/>
    </row>
    <row r="1363" spans="1:19">
      <c r="A1363" s="87"/>
      <c r="S1363" s="87"/>
    </row>
    <row r="1364" spans="1:19">
      <c r="A1364" s="87"/>
      <c r="S1364" s="87"/>
    </row>
    <row r="1365" spans="1:19">
      <c r="A1365" s="87"/>
      <c r="S1365" s="87"/>
    </row>
    <row r="1366" spans="1:19">
      <c r="A1366" s="87"/>
      <c r="S1366" s="87"/>
    </row>
    <row r="1367" spans="1:19">
      <c r="A1367" s="87"/>
      <c r="S1367" s="87"/>
    </row>
    <row r="1368" spans="1:19">
      <c r="A1368" s="87"/>
      <c r="S1368" s="87"/>
    </row>
    <row r="1369" spans="1:19">
      <c r="A1369" s="87"/>
      <c r="S1369" s="87"/>
    </row>
    <row r="1370" spans="1:19">
      <c r="A1370" s="87"/>
      <c r="S1370" s="87"/>
    </row>
    <row r="1371" spans="1:19">
      <c r="A1371" s="87"/>
      <c r="S1371" s="87"/>
    </row>
    <row r="1372" spans="1:19">
      <c r="A1372" s="87"/>
      <c r="S1372" s="87"/>
    </row>
    <row r="1373" spans="1:19">
      <c r="A1373" s="87"/>
      <c r="S1373" s="87"/>
    </row>
    <row r="1374" spans="1:19">
      <c r="A1374" s="87"/>
      <c r="S1374" s="87"/>
    </row>
    <row r="1375" spans="1:19">
      <c r="A1375" s="87"/>
      <c r="S1375" s="87"/>
    </row>
    <row r="1376" spans="1:19">
      <c r="A1376" s="87"/>
      <c r="S1376" s="87"/>
    </row>
    <row r="1377" spans="1:19">
      <c r="A1377" s="87"/>
      <c r="S1377" s="87"/>
    </row>
    <row r="1378" spans="1:19">
      <c r="A1378" s="87"/>
      <c r="S1378" s="87"/>
    </row>
    <row r="1379" spans="1:19">
      <c r="A1379" s="87"/>
      <c r="S1379" s="87"/>
    </row>
    <row r="1380" spans="1:19">
      <c r="A1380" s="87"/>
      <c r="S1380" s="87"/>
    </row>
    <row r="1381" spans="1:19">
      <c r="A1381" s="87"/>
      <c r="S1381" s="87"/>
    </row>
    <row r="1382" spans="1:19">
      <c r="A1382" s="87"/>
      <c r="S1382" s="87"/>
    </row>
    <row r="1383" spans="1:19">
      <c r="A1383" s="87"/>
      <c r="S1383" s="87"/>
    </row>
    <row r="1384" spans="1:19">
      <c r="A1384" s="87"/>
      <c r="S1384" s="87"/>
    </row>
    <row r="1385" spans="1:19">
      <c r="A1385" s="87"/>
      <c r="S1385" s="87"/>
    </row>
    <row r="1386" spans="1:19">
      <c r="A1386" s="87"/>
      <c r="S1386" s="87"/>
    </row>
    <row r="1387" spans="1:19">
      <c r="A1387" s="87"/>
      <c r="S1387" s="87"/>
    </row>
    <row r="1388" spans="1:19">
      <c r="A1388" s="87"/>
      <c r="S1388" s="87"/>
    </row>
    <row r="1389" spans="1:19">
      <c r="A1389" s="87"/>
      <c r="S1389" s="87"/>
    </row>
    <row r="1390" spans="1:19">
      <c r="A1390" s="87"/>
      <c r="S1390" s="87"/>
    </row>
    <row r="1391" spans="1:19">
      <c r="A1391" s="87"/>
      <c r="S1391" s="87"/>
    </row>
    <row r="1392" spans="1:19">
      <c r="A1392" s="87"/>
      <c r="S1392" s="87"/>
    </row>
    <row r="1393" spans="1:19">
      <c r="A1393" s="87"/>
      <c r="S1393" s="87"/>
    </row>
    <row r="1394" spans="1:19">
      <c r="A1394" s="87"/>
      <c r="S1394" s="87"/>
    </row>
    <row r="1395" spans="1:19">
      <c r="A1395" s="87"/>
      <c r="S1395" s="87"/>
    </row>
    <row r="1396" spans="1:19">
      <c r="A1396" s="87"/>
      <c r="S1396" s="87"/>
    </row>
    <row r="1397" spans="1:19">
      <c r="A1397" s="87"/>
      <c r="S1397" s="87"/>
    </row>
    <row r="1398" spans="1:19">
      <c r="A1398" s="87"/>
      <c r="S1398" s="87"/>
    </row>
    <row r="1399" spans="1:19">
      <c r="A1399" s="87"/>
      <c r="S1399" s="87"/>
    </row>
    <row r="1400" spans="1:19">
      <c r="A1400" s="87"/>
      <c r="S1400" s="87"/>
    </row>
    <row r="1401" spans="1:19">
      <c r="A1401" s="87"/>
      <c r="S1401" s="87"/>
    </row>
    <row r="1402" spans="1:19">
      <c r="A1402" s="87"/>
      <c r="S1402" s="87"/>
    </row>
    <row r="1403" spans="1:19">
      <c r="A1403" s="87"/>
      <c r="S1403" s="87"/>
    </row>
    <row r="1404" spans="1:19">
      <c r="A1404" s="87"/>
      <c r="S1404" s="87"/>
    </row>
    <row r="1405" spans="1:19">
      <c r="A1405" s="87"/>
      <c r="S1405" s="87"/>
    </row>
    <row r="1406" spans="1:19">
      <c r="A1406" s="87"/>
      <c r="S1406" s="87"/>
    </row>
    <row r="1407" spans="1:19">
      <c r="A1407" s="87"/>
      <c r="S1407" s="87"/>
    </row>
    <row r="1408" spans="1:19">
      <c r="A1408" s="87"/>
      <c r="S1408" s="87"/>
    </row>
    <row r="1409" spans="1:19">
      <c r="A1409" s="87"/>
      <c r="S1409" s="87"/>
    </row>
    <row r="1410" spans="1:19">
      <c r="A1410" s="87"/>
      <c r="S1410" s="87"/>
    </row>
    <row r="1411" spans="1:19">
      <c r="A1411" s="87"/>
      <c r="S1411" s="87"/>
    </row>
    <row r="1412" spans="1:19">
      <c r="A1412" s="87"/>
      <c r="S1412" s="87"/>
    </row>
    <row r="1413" spans="1:19">
      <c r="A1413" s="87"/>
      <c r="S1413" s="87"/>
    </row>
    <row r="1414" spans="1:19">
      <c r="A1414" s="87"/>
      <c r="S1414" s="87"/>
    </row>
    <row r="1415" spans="1:19">
      <c r="A1415" s="87"/>
      <c r="S1415" s="87"/>
    </row>
    <row r="1416" spans="1:19">
      <c r="A1416" s="87"/>
      <c r="S1416" s="87"/>
    </row>
    <row r="1417" spans="1:19">
      <c r="A1417" s="87"/>
      <c r="S1417" s="87"/>
    </row>
    <row r="1418" spans="1:19">
      <c r="A1418" s="87"/>
      <c r="S1418" s="87"/>
    </row>
    <row r="1419" spans="1:19">
      <c r="A1419" s="87"/>
      <c r="S1419" s="87"/>
    </row>
    <row r="1420" spans="1:19">
      <c r="A1420" s="87"/>
      <c r="S1420" s="87"/>
    </row>
    <row r="1421" spans="1:19">
      <c r="A1421" s="87"/>
      <c r="S1421" s="87"/>
    </row>
    <row r="1422" spans="1:19">
      <c r="A1422" s="87"/>
      <c r="S1422" s="87"/>
    </row>
    <row r="1423" spans="1:19">
      <c r="A1423" s="87"/>
      <c r="S1423" s="87"/>
    </row>
    <row r="1424" spans="1:19">
      <c r="A1424" s="87"/>
      <c r="S1424" s="87"/>
    </row>
    <row r="1425" spans="1:19">
      <c r="A1425" s="87"/>
      <c r="S1425" s="87"/>
    </row>
    <row r="1426" spans="1:19">
      <c r="A1426" s="87"/>
      <c r="S1426" s="87"/>
    </row>
    <row r="1427" spans="1:19">
      <c r="A1427" s="87"/>
      <c r="S1427" s="87"/>
    </row>
    <row r="1428" spans="1:19">
      <c r="A1428" s="87"/>
      <c r="S1428" s="87"/>
    </row>
    <row r="1429" spans="1:19">
      <c r="A1429" s="87"/>
      <c r="S1429" s="87"/>
    </row>
    <row r="1430" spans="1:19">
      <c r="A1430" s="87"/>
      <c r="S1430" s="87"/>
    </row>
    <row r="1431" spans="1:19">
      <c r="A1431" s="87"/>
      <c r="S1431" s="87"/>
    </row>
    <row r="1432" spans="1:19">
      <c r="A1432" s="87"/>
      <c r="S1432" s="87"/>
    </row>
    <row r="1433" spans="1:19">
      <c r="A1433" s="87"/>
      <c r="S1433" s="87"/>
    </row>
    <row r="1434" spans="1:19">
      <c r="A1434" s="87"/>
      <c r="S1434" s="87"/>
    </row>
    <row r="1435" spans="1:19">
      <c r="A1435" s="87"/>
      <c r="S1435" s="87"/>
    </row>
    <row r="1436" spans="1:19">
      <c r="A1436" s="87"/>
      <c r="S1436" s="87"/>
    </row>
    <row r="1437" spans="1:19">
      <c r="A1437" s="87"/>
      <c r="S1437" s="87"/>
    </row>
    <row r="1438" spans="1:19">
      <c r="A1438" s="87"/>
      <c r="S1438" s="87"/>
    </row>
    <row r="1439" spans="1:19">
      <c r="A1439" s="87"/>
      <c r="S1439" s="87"/>
    </row>
    <row r="1440" spans="1:19">
      <c r="A1440" s="87"/>
      <c r="S1440" s="87"/>
    </row>
    <row r="1441" spans="1:19">
      <c r="A1441" s="87"/>
      <c r="S1441" s="87"/>
    </row>
    <row r="1442" spans="1:19">
      <c r="A1442" s="87"/>
      <c r="S1442" s="87"/>
    </row>
    <row r="1443" spans="1:19">
      <c r="A1443" s="87"/>
      <c r="S1443" s="87"/>
    </row>
    <row r="1444" spans="1:19">
      <c r="A1444" s="87"/>
      <c r="S1444" s="87"/>
    </row>
    <row r="1445" spans="1:19">
      <c r="A1445" s="87"/>
      <c r="S1445" s="87"/>
    </row>
    <row r="1446" spans="1:19">
      <c r="A1446" s="87"/>
      <c r="S1446" s="87"/>
    </row>
    <row r="1447" spans="1:19">
      <c r="A1447" s="87"/>
      <c r="S1447" s="87"/>
    </row>
    <row r="1448" spans="1:19">
      <c r="A1448" s="87"/>
      <c r="S1448" s="87"/>
    </row>
    <row r="1449" spans="1:19">
      <c r="A1449" s="87"/>
      <c r="S1449" s="87"/>
    </row>
    <row r="1450" spans="1:19">
      <c r="A1450" s="87"/>
      <c r="S1450" s="87"/>
    </row>
    <row r="1451" spans="1:19">
      <c r="A1451" s="87"/>
      <c r="S1451" s="87"/>
    </row>
    <row r="1452" spans="1:19">
      <c r="A1452" s="87"/>
      <c r="S1452" s="87"/>
    </row>
    <row r="1453" spans="1:19">
      <c r="A1453" s="87"/>
      <c r="S1453" s="87"/>
    </row>
    <row r="1454" spans="1:19">
      <c r="A1454" s="87"/>
      <c r="S1454" s="87"/>
    </row>
    <row r="1455" spans="1:19">
      <c r="A1455" s="87"/>
      <c r="S1455" s="87"/>
    </row>
    <row r="1456" spans="1:19">
      <c r="A1456" s="87"/>
      <c r="S1456" s="87"/>
    </row>
    <row r="1457" spans="1:19">
      <c r="A1457" s="87"/>
      <c r="S1457" s="87"/>
    </row>
    <row r="1458" spans="1:19">
      <c r="A1458" s="87"/>
      <c r="S1458" s="87"/>
    </row>
    <row r="1459" spans="1:19">
      <c r="A1459" s="87"/>
      <c r="S1459" s="87"/>
    </row>
    <row r="1460" spans="1:19">
      <c r="A1460" s="87"/>
      <c r="S1460" s="87"/>
    </row>
    <row r="1461" spans="1:19">
      <c r="A1461" s="87"/>
      <c r="S1461" s="87"/>
    </row>
    <row r="1462" spans="1:19">
      <c r="A1462" s="87"/>
      <c r="S1462" s="87"/>
    </row>
    <row r="1463" spans="1:19">
      <c r="A1463" s="87"/>
      <c r="S1463" s="87"/>
    </row>
    <row r="1464" spans="1:19">
      <c r="A1464" s="87"/>
      <c r="S1464" s="87"/>
    </row>
    <row r="1465" spans="1:19">
      <c r="A1465" s="87"/>
      <c r="S1465" s="87"/>
    </row>
    <row r="1466" spans="1:19">
      <c r="A1466" s="87"/>
      <c r="S1466" s="87"/>
    </row>
    <row r="1467" spans="1:19">
      <c r="A1467" s="87"/>
      <c r="S1467" s="87"/>
    </row>
    <row r="1468" spans="1:19">
      <c r="A1468" s="87"/>
      <c r="S1468" s="87"/>
    </row>
    <row r="1469" spans="1:19">
      <c r="A1469" s="87"/>
      <c r="S1469" s="87"/>
    </row>
    <row r="1470" spans="1:19">
      <c r="A1470" s="87"/>
      <c r="S1470" s="87"/>
    </row>
    <row r="1471" spans="1:19">
      <c r="A1471" s="87"/>
      <c r="S1471" s="87"/>
    </row>
    <row r="1472" spans="1:19">
      <c r="A1472" s="87"/>
      <c r="S1472" s="87"/>
    </row>
    <row r="1473" spans="1:19">
      <c r="A1473" s="87"/>
      <c r="S1473" s="87"/>
    </row>
    <row r="1474" spans="1:19">
      <c r="A1474" s="87"/>
      <c r="S1474" s="87"/>
    </row>
    <row r="1475" spans="1:19">
      <c r="A1475" s="87"/>
      <c r="S1475" s="87"/>
    </row>
    <row r="1476" spans="1:19">
      <c r="A1476" s="87"/>
      <c r="S1476" s="87"/>
    </row>
    <row r="1477" spans="1:19">
      <c r="A1477" s="87"/>
      <c r="S1477" s="87"/>
    </row>
    <row r="1478" spans="1:19">
      <c r="A1478" s="87"/>
      <c r="S1478" s="87"/>
    </row>
    <row r="1479" spans="1:19">
      <c r="A1479" s="87"/>
      <c r="S1479" s="87"/>
    </row>
    <row r="1480" spans="1:19">
      <c r="A1480" s="87"/>
      <c r="S1480" s="87"/>
    </row>
    <row r="1481" spans="1:19">
      <c r="A1481" s="87"/>
      <c r="S1481" s="87"/>
    </row>
    <row r="1482" spans="1:19">
      <c r="A1482" s="87"/>
      <c r="S1482" s="87"/>
    </row>
    <row r="1483" spans="1:19">
      <c r="A1483" s="87"/>
      <c r="S1483" s="87"/>
    </row>
    <row r="1484" spans="1:19">
      <c r="A1484" s="87"/>
      <c r="S1484" s="87"/>
    </row>
    <row r="1485" spans="1:19">
      <c r="A1485" s="87"/>
      <c r="S1485" s="87"/>
    </row>
    <row r="1486" spans="1:19">
      <c r="A1486" s="87"/>
      <c r="S1486" s="87"/>
    </row>
    <row r="1487" spans="1:19">
      <c r="A1487" s="87"/>
      <c r="S1487" s="87"/>
    </row>
    <row r="1488" spans="1:19">
      <c r="A1488" s="87"/>
      <c r="S1488" s="87"/>
    </row>
    <row r="1489" spans="1:19">
      <c r="A1489" s="87"/>
      <c r="S1489" s="87"/>
    </row>
    <row r="1490" spans="1:19">
      <c r="A1490" s="87"/>
      <c r="S1490" s="87"/>
    </row>
    <row r="1491" spans="1:19">
      <c r="A1491" s="87"/>
      <c r="S1491" s="87"/>
    </row>
    <row r="1492" spans="1:19">
      <c r="A1492" s="87"/>
      <c r="S1492" s="87"/>
    </row>
    <row r="1493" spans="1:19">
      <c r="A1493" s="87"/>
      <c r="S1493" s="87"/>
    </row>
    <row r="1494" spans="1:19">
      <c r="A1494" s="87"/>
      <c r="S1494" s="87"/>
    </row>
    <row r="1495" spans="1:19">
      <c r="A1495" s="87"/>
      <c r="S1495" s="87"/>
    </row>
    <row r="1496" spans="1:19">
      <c r="A1496" s="87"/>
      <c r="S1496" s="87"/>
    </row>
    <row r="1497" spans="1:19">
      <c r="A1497" s="87"/>
      <c r="S1497" s="87"/>
    </row>
    <row r="1498" spans="1:19">
      <c r="A1498" s="87"/>
      <c r="S1498" s="87"/>
    </row>
    <row r="1499" spans="1:19">
      <c r="A1499" s="87"/>
      <c r="S1499" s="87"/>
    </row>
    <row r="1500" spans="1:19">
      <c r="A1500" s="87"/>
      <c r="S1500" s="87"/>
    </row>
    <row r="1501" spans="1:19">
      <c r="A1501" s="87"/>
      <c r="S1501" s="87"/>
    </row>
    <row r="1502" spans="1:19">
      <c r="A1502" s="87"/>
      <c r="S1502" s="87"/>
    </row>
    <row r="1503" spans="1:19">
      <c r="A1503" s="87"/>
      <c r="S1503" s="87"/>
    </row>
    <row r="1504" spans="1:19">
      <c r="A1504" s="87"/>
      <c r="S1504" s="87"/>
    </row>
    <row r="1505" spans="1:19">
      <c r="A1505" s="87"/>
      <c r="S1505" s="87"/>
    </row>
    <row r="1506" spans="1:19">
      <c r="A1506" s="87"/>
      <c r="S1506" s="87"/>
    </row>
    <row r="1507" spans="1:19">
      <c r="A1507" s="87"/>
      <c r="S1507" s="87"/>
    </row>
    <row r="1508" spans="1:19">
      <c r="A1508" s="87"/>
      <c r="S1508" s="87"/>
    </row>
    <row r="1509" spans="1:19">
      <c r="A1509" s="87"/>
      <c r="S1509" s="87"/>
    </row>
    <row r="1510" spans="1:19">
      <c r="A1510" s="87"/>
      <c r="S1510" s="87"/>
    </row>
    <row r="1511" spans="1:19">
      <c r="A1511" s="87"/>
      <c r="S1511" s="87"/>
    </row>
    <row r="1512" spans="1:19">
      <c r="A1512" s="87"/>
      <c r="S1512" s="87"/>
    </row>
    <row r="1513" spans="1:19">
      <c r="A1513" s="87"/>
      <c r="S1513" s="87"/>
    </row>
    <row r="1514" spans="1:19">
      <c r="A1514" s="87"/>
      <c r="S1514" s="87"/>
    </row>
    <row r="1515" spans="1:19">
      <c r="A1515" s="87"/>
      <c r="S1515" s="87"/>
    </row>
    <row r="1516" spans="1:19">
      <c r="A1516" s="87"/>
      <c r="S1516" s="87"/>
    </row>
    <row r="1517" spans="1:19">
      <c r="A1517" s="87"/>
      <c r="S1517" s="87"/>
    </row>
    <row r="1518" spans="1:19">
      <c r="A1518" s="87"/>
      <c r="S1518" s="87"/>
    </row>
    <row r="1519" spans="1:19">
      <c r="A1519" s="87"/>
      <c r="S1519" s="87"/>
    </row>
    <row r="1520" spans="1:19">
      <c r="A1520" s="87"/>
      <c r="S1520" s="87"/>
    </row>
    <row r="1521" spans="1:19">
      <c r="A1521" s="87"/>
      <c r="S1521" s="87"/>
    </row>
    <row r="1522" spans="1:19">
      <c r="A1522" s="87"/>
      <c r="S1522" s="87"/>
    </row>
    <row r="1523" spans="1:19">
      <c r="A1523" s="87"/>
      <c r="S1523" s="87"/>
    </row>
    <row r="1524" spans="1:19">
      <c r="A1524" s="87"/>
      <c r="S1524" s="87"/>
    </row>
    <row r="1525" spans="1:19">
      <c r="A1525" s="87"/>
      <c r="S1525" s="87"/>
    </row>
    <row r="1526" spans="1:19">
      <c r="A1526" s="87"/>
      <c r="S1526" s="87"/>
    </row>
    <row r="1527" spans="1:19">
      <c r="A1527" s="87"/>
      <c r="S1527" s="87"/>
    </row>
    <row r="1528" spans="1:19">
      <c r="A1528" s="87"/>
      <c r="S1528" s="87"/>
    </row>
    <row r="1529" spans="1:19">
      <c r="A1529" s="87"/>
      <c r="S1529" s="87"/>
    </row>
    <row r="1530" spans="1:19">
      <c r="A1530" s="87"/>
      <c r="S1530" s="87"/>
    </row>
    <row r="1531" spans="1:19">
      <c r="A1531" s="87"/>
      <c r="S1531" s="87"/>
    </row>
    <row r="1532" spans="1:19">
      <c r="A1532" s="87"/>
      <c r="S1532" s="87"/>
    </row>
    <row r="1533" spans="1:19">
      <c r="A1533" s="87"/>
      <c r="S1533" s="87"/>
    </row>
    <row r="1534" spans="1:19">
      <c r="A1534" s="87"/>
      <c r="S1534" s="87"/>
    </row>
    <row r="1535" spans="1:19">
      <c r="A1535" s="87"/>
      <c r="S1535" s="87"/>
    </row>
    <row r="1536" spans="1:19">
      <c r="A1536" s="87"/>
      <c r="S1536" s="87"/>
    </row>
    <row r="1537" spans="1:19">
      <c r="A1537" s="87"/>
      <c r="S1537" s="87"/>
    </row>
    <row r="1538" spans="1:19">
      <c r="A1538" s="87"/>
      <c r="S1538" s="87"/>
    </row>
    <row r="1539" spans="1:19">
      <c r="A1539" s="87"/>
      <c r="S1539" s="87"/>
    </row>
    <row r="1540" spans="1:19">
      <c r="A1540" s="87"/>
      <c r="S1540" s="87"/>
    </row>
    <row r="1541" spans="1:19">
      <c r="A1541" s="87"/>
      <c r="S1541" s="87"/>
    </row>
    <row r="1542" spans="1:19">
      <c r="A1542" s="87"/>
      <c r="S1542" s="87"/>
    </row>
    <row r="1543" spans="1:19">
      <c r="A1543" s="87"/>
      <c r="S1543" s="87"/>
    </row>
    <row r="1544" spans="1:19">
      <c r="A1544" s="87"/>
      <c r="S1544" s="87"/>
    </row>
    <row r="1545" spans="1:19">
      <c r="A1545" s="87"/>
      <c r="S1545" s="87"/>
    </row>
    <row r="1546" spans="1:19">
      <c r="A1546" s="87"/>
      <c r="S1546" s="87"/>
    </row>
    <row r="1547" spans="1:19">
      <c r="A1547" s="87"/>
      <c r="S1547" s="87"/>
    </row>
    <row r="1548" spans="1:19">
      <c r="A1548" s="87"/>
      <c r="S1548" s="87"/>
    </row>
    <row r="1549" spans="1:19">
      <c r="A1549" s="87"/>
      <c r="S1549" s="87"/>
    </row>
    <row r="1550" spans="1:19">
      <c r="A1550" s="87"/>
      <c r="S1550" s="87"/>
    </row>
    <row r="1551" spans="1:19">
      <c r="A1551" s="87"/>
      <c r="S1551" s="87"/>
    </row>
    <row r="1552" spans="1:19">
      <c r="A1552" s="87"/>
      <c r="S1552" s="87"/>
    </row>
    <row r="1553" spans="1:19">
      <c r="A1553" s="87"/>
      <c r="S1553" s="87"/>
    </row>
    <row r="1554" spans="1:19">
      <c r="A1554" s="87"/>
      <c r="S1554" s="87"/>
    </row>
    <row r="1555" spans="1:19">
      <c r="A1555" s="87"/>
      <c r="S1555" s="87"/>
    </row>
    <row r="1556" spans="1:19">
      <c r="A1556" s="87"/>
      <c r="S1556" s="87"/>
    </row>
    <row r="1557" spans="1:19">
      <c r="A1557" s="87"/>
      <c r="S1557" s="87"/>
    </row>
    <row r="1558" spans="1:19">
      <c r="A1558" s="87"/>
      <c r="S1558" s="87"/>
    </row>
    <row r="1559" spans="1:19">
      <c r="A1559" s="87"/>
      <c r="S1559" s="87"/>
    </row>
    <row r="1560" spans="1:19">
      <c r="A1560" s="87"/>
      <c r="S1560" s="87"/>
    </row>
    <row r="1561" spans="1:19">
      <c r="A1561" s="87"/>
      <c r="S1561" s="87"/>
    </row>
    <row r="1562" spans="1:19">
      <c r="A1562" s="87"/>
      <c r="S1562" s="87"/>
    </row>
    <row r="1563" spans="1:19">
      <c r="A1563" s="87"/>
      <c r="S1563" s="87"/>
    </row>
    <row r="1564" spans="1:19">
      <c r="A1564" s="87"/>
      <c r="S1564" s="87"/>
    </row>
    <row r="1565" spans="1:19">
      <c r="A1565" s="87"/>
      <c r="S1565" s="87"/>
    </row>
    <row r="1566" spans="1:19">
      <c r="A1566" s="87"/>
      <c r="S1566" s="87"/>
    </row>
    <row r="1567" spans="1:19">
      <c r="A1567" s="87"/>
      <c r="S1567" s="87"/>
    </row>
    <row r="1568" spans="1:19">
      <c r="A1568" s="87"/>
      <c r="S1568" s="87"/>
    </row>
    <row r="1569" spans="1:19">
      <c r="A1569" s="87"/>
      <c r="S1569" s="87"/>
    </row>
    <row r="1570" spans="1:19">
      <c r="A1570" s="87"/>
      <c r="S1570" s="87"/>
    </row>
    <row r="1571" spans="1:19">
      <c r="A1571" s="87"/>
      <c r="S1571" s="87"/>
    </row>
    <row r="1572" spans="1:19">
      <c r="A1572" s="87"/>
      <c r="S1572" s="87"/>
    </row>
    <row r="1573" spans="1:19">
      <c r="A1573" s="87"/>
      <c r="S1573" s="87"/>
    </row>
    <row r="1574" spans="1:19">
      <c r="A1574" s="87"/>
      <c r="S1574" s="87"/>
    </row>
    <row r="1575" spans="1:19">
      <c r="A1575" s="87"/>
      <c r="S1575" s="87"/>
    </row>
    <row r="1576" spans="1:19">
      <c r="A1576" s="87"/>
      <c r="S1576" s="87"/>
    </row>
    <row r="1577" spans="1:19">
      <c r="A1577" s="87"/>
      <c r="S1577" s="87"/>
    </row>
    <row r="1578" spans="1:19">
      <c r="A1578" s="87"/>
      <c r="S1578" s="87"/>
    </row>
    <row r="1579" spans="1:19">
      <c r="A1579" s="87"/>
      <c r="S1579" s="87"/>
    </row>
    <row r="1580" spans="1:19">
      <c r="A1580" s="87"/>
      <c r="S1580" s="87"/>
    </row>
    <row r="1581" spans="1:19">
      <c r="A1581" s="87"/>
      <c r="S1581" s="87"/>
    </row>
    <row r="1582" spans="1:19">
      <c r="A1582" s="87"/>
      <c r="S1582" s="87"/>
    </row>
    <row r="1583" spans="1:19">
      <c r="A1583" s="87"/>
      <c r="S1583" s="87"/>
    </row>
    <row r="1584" spans="1:19">
      <c r="A1584" s="87"/>
      <c r="S1584" s="87"/>
    </row>
    <row r="1585" spans="1:19">
      <c r="A1585" s="87"/>
      <c r="S1585" s="87"/>
    </row>
    <row r="1586" spans="1:19">
      <c r="A1586" s="87"/>
      <c r="S1586" s="87"/>
    </row>
    <row r="1587" spans="1:19">
      <c r="A1587" s="87"/>
      <c r="S1587" s="87"/>
    </row>
    <row r="1588" spans="1:19">
      <c r="A1588" s="87"/>
      <c r="S1588" s="87"/>
    </row>
    <row r="1589" spans="1:19">
      <c r="A1589" s="87"/>
      <c r="S1589" s="87"/>
    </row>
    <row r="1590" spans="1:19">
      <c r="A1590" s="87"/>
      <c r="S1590" s="87"/>
    </row>
    <row r="1591" spans="1:19">
      <c r="A1591" s="87"/>
      <c r="S1591" s="87"/>
    </row>
    <row r="1592" spans="1:19">
      <c r="A1592" s="87"/>
      <c r="S1592" s="87"/>
    </row>
    <row r="1593" spans="1:19">
      <c r="A1593" s="87"/>
      <c r="S1593" s="87"/>
    </row>
    <row r="1594" spans="1:19">
      <c r="A1594" s="87"/>
      <c r="S1594" s="87"/>
    </row>
    <row r="1595" spans="1:19">
      <c r="A1595" s="87"/>
      <c r="S1595" s="87"/>
    </row>
    <row r="1596" spans="1:19">
      <c r="A1596" s="87"/>
      <c r="S1596" s="87"/>
    </row>
    <row r="1597" spans="1:19">
      <c r="A1597" s="87"/>
      <c r="S1597" s="87"/>
    </row>
    <row r="1598" spans="1:19">
      <c r="A1598" s="87"/>
      <c r="S1598" s="87"/>
    </row>
    <row r="1599" spans="1:19">
      <c r="A1599" s="87"/>
      <c r="S1599" s="87"/>
    </row>
    <row r="1600" spans="1:19">
      <c r="A1600" s="87"/>
      <c r="S1600" s="87"/>
    </row>
    <row r="1601" spans="1:19">
      <c r="A1601" s="87"/>
      <c r="S1601" s="87"/>
    </row>
    <row r="1602" spans="1:19">
      <c r="A1602" s="87"/>
      <c r="S1602" s="87"/>
    </row>
    <row r="1603" spans="1:19">
      <c r="A1603" s="87"/>
      <c r="S1603" s="87"/>
    </row>
    <row r="1604" spans="1:19">
      <c r="A1604" s="87"/>
      <c r="S1604" s="87"/>
    </row>
    <row r="1605" spans="1:19">
      <c r="A1605" s="87"/>
      <c r="S1605" s="87"/>
    </row>
    <row r="1606" spans="1:19">
      <c r="A1606" s="87"/>
      <c r="S1606" s="87"/>
    </row>
    <row r="1607" spans="1:19">
      <c r="A1607" s="87"/>
      <c r="S1607" s="87"/>
    </row>
    <row r="1608" spans="1:19">
      <c r="A1608" s="87"/>
      <c r="S1608" s="87"/>
    </row>
    <row r="1609" spans="1:19">
      <c r="A1609" s="87"/>
      <c r="S1609" s="87"/>
    </row>
    <row r="1610" spans="1:19">
      <c r="A1610" s="87"/>
      <c r="S1610" s="87"/>
    </row>
    <row r="1611" spans="1:19">
      <c r="A1611" s="87"/>
      <c r="S1611" s="87"/>
    </row>
    <row r="1612" spans="1:19">
      <c r="A1612" s="87"/>
      <c r="S1612" s="87"/>
    </row>
    <row r="1613" spans="1:19">
      <c r="A1613" s="87"/>
      <c r="S1613" s="87"/>
    </row>
    <row r="1614" spans="1:19">
      <c r="A1614" s="87"/>
      <c r="S1614" s="87"/>
    </row>
    <row r="1615" spans="1:19">
      <c r="A1615" s="87"/>
      <c r="S1615" s="87"/>
    </row>
    <row r="1616" spans="1:19">
      <c r="A1616" s="87"/>
      <c r="S1616" s="87"/>
    </row>
    <row r="1617" spans="1:19">
      <c r="A1617" s="87"/>
      <c r="S1617" s="87"/>
    </row>
    <row r="1618" spans="1:19">
      <c r="A1618" s="87"/>
      <c r="S1618" s="87"/>
    </row>
    <row r="1619" spans="1:19">
      <c r="A1619" s="87"/>
      <c r="S1619" s="87"/>
    </row>
    <row r="1620" spans="1:19">
      <c r="A1620" s="87"/>
      <c r="S1620" s="87"/>
    </row>
    <row r="1621" spans="1:19">
      <c r="A1621" s="87"/>
      <c r="S1621" s="87"/>
    </row>
    <row r="1622" spans="1:19">
      <c r="A1622" s="87"/>
      <c r="S1622" s="87"/>
    </row>
    <row r="1623" spans="1:19">
      <c r="A1623" s="87"/>
      <c r="S1623" s="87"/>
    </row>
    <row r="1624" spans="1:19">
      <c r="A1624" s="87"/>
      <c r="S1624" s="87"/>
    </row>
    <row r="1625" spans="1:19">
      <c r="A1625" s="87"/>
      <c r="S1625" s="87"/>
    </row>
    <row r="1626" spans="1:19">
      <c r="A1626" s="87"/>
      <c r="S1626" s="87"/>
    </row>
    <row r="1627" spans="1:19">
      <c r="A1627" s="87"/>
      <c r="S1627" s="87"/>
    </row>
    <row r="1628" spans="1:19">
      <c r="A1628" s="87"/>
      <c r="S1628" s="87"/>
    </row>
    <row r="1629" spans="1:19">
      <c r="A1629" s="87"/>
      <c r="S1629" s="87"/>
    </row>
    <row r="1630" spans="1:19">
      <c r="A1630" s="87"/>
      <c r="S1630" s="87"/>
    </row>
    <row r="1631" spans="1:19">
      <c r="A1631" s="87"/>
      <c r="S1631" s="87"/>
    </row>
    <row r="1632" spans="1:19">
      <c r="A1632" s="87"/>
      <c r="S1632" s="87"/>
    </row>
    <row r="1633" spans="1:19">
      <c r="A1633" s="87"/>
      <c r="S1633" s="87"/>
    </row>
    <row r="1634" spans="1:19">
      <c r="A1634" s="87"/>
      <c r="S1634" s="87"/>
    </row>
    <row r="1635" spans="1:19">
      <c r="A1635" s="87"/>
      <c r="S1635" s="87"/>
    </row>
    <row r="1636" spans="1:19">
      <c r="A1636" s="87"/>
      <c r="S1636" s="87"/>
    </row>
    <row r="1637" spans="1:19">
      <c r="A1637" s="87"/>
      <c r="S1637" s="87"/>
    </row>
    <row r="1638" spans="1:19">
      <c r="A1638" s="87"/>
      <c r="S1638" s="87"/>
    </row>
    <row r="1639" spans="1:19">
      <c r="A1639" s="87"/>
      <c r="S1639" s="87"/>
    </row>
    <row r="1640" spans="1:19">
      <c r="A1640" s="87"/>
      <c r="S1640" s="87"/>
    </row>
    <row r="1641" spans="1:19">
      <c r="A1641" s="87"/>
      <c r="S1641" s="87"/>
    </row>
    <row r="1642" spans="1:19">
      <c r="A1642" s="87"/>
      <c r="S1642" s="87"/>
    </row>
    <row r="1643" spans="1:19">
      <c r="A1643" s="87"/>
      <c r="S1643" s="87"/>
    </row>
    <row r="1644" spans="1:19">
      <c r="A1644" s="87"/>
      <c r="S1644" s="87"/>
    </row>
    <row r="1645" spans="1:19">
      <c r="A1645" s="87"/>
      <c r="S1645" s="87"/>
    </row>
    <row r="1646" spans="1:19">
      <c r="A1646" s="87"/>
      <c r="S1646" s="87"/>
    </row>
    <row r="1647" spans="1:19">
      <c r="A1647" s="87"/>
      <c r="S1647" s="87"/>
    </row>
    <row r="1648" spans="1:19">
      <c r="A1648" s="87"/>
      <c r="S1648" s="87"/>
    </row>
    <row r="1649" spans="1:19">
      <c r="A1649" s="87"/>
      <c r="S1649" s="87"/>
    </row>
    <row r="1650" spans="1:19">
      <c r="A1650" s="87"/>
      <c r="S1650" s="87"/>
    </row>
    <row r="1651" spans="1:19">
      <c r="A1651" s="87"/>
      <c r="S1651" s="87"/>
    </row>
    <row r="1652" spans="1:19">
      <c r="A1652" s="87"/>
      <c r="S1652" s="87"/>
    </row>
    <row r="1653" spans="1:19">
      <c r="A1653" s="87"/>
      <c r="S1653" s="87"/>
    </row>
    <row r="1654" spans="1:19">
      <c r="A1654" s="87"/>
      <c r="S1654" s="87"/>
    </row>
    <row r="1655" spans="1:19">
      <c r="A1655" s="87"/>
      <c r="S1655" s="87"/>
    </row>
    <row r="1656" spans="1:19">
      <c r="A1656" s="87"/>
      <c r="S1656" s="87"/>
    </row>
    <row r="1657" spans="1:19">
      <c r="A1657" s="87"/>
      <c r="S1657" s="87"/>
    </row>
    <row r="1658" spans="1:19">
      <c r="A1658" s="87"/>
      <c r="S1658" s="87"/>
    </row>
    <row r="1659" spans="1:19">
      <c r="A1659" s="87"/>
      <c r="S1659" s="87"/>
    </row>
    <row r="1660" spans="1:19">
      <c r="A1660" s="87"/>
      <c r="S1660" s="87"/>
    </row>
    <row r="1661" spans="1:19">
      <c r="A1661" s="87"/>
      <c r="S1661" s="87"/>
    </row>
    <row r="1662" spans="1:19">
      <c r="A1662" s="87"/>
      <c r="S1662" s="87"/>
    </row>
    <row r="1663" spans="1:19">
      <c r="A1663" s="87"/>
      <c r="S1663" s="87"/>
    </row>
    <row r="1664" spans="1:19">
      <c r="A1664" s="87"/>
      <c r="S1664" s="87"/>
    </row>
    <row r="1665" spans="1:19">
      <c r="A1665" s="87"/>
      <c r="S1665" s="87"/>
    </row>
    <row r="1666" spans="1:19">
      <c r="A1666" s="87"/>
      <c r="S1666" s="87"/>
    </row>
    <row r="1667" spans="1:19">
      <c r="A1667" s="87"/>
      <c r="S1667" s="87"/>
    </row>
    <row r="1668" spans="1:19">
      <c r="A1668" s="87"/>
      <c r="S1668" s="87"/>
    </row>
    <row r="1669" spans="1:19">
      <c r="A1669" s="87"/>
      <c r="S1669" s="87"/>
    </row>
    <row r="1670" spans="1:19">
      <c r="A1670" s="87"/>
      <c r="S1670" s="87"/>
    </row>
    <row r="1671" spans="1:19">
      <c r="A1671" s="87"/>
      <c r="S1671" s="87"/>
    </row>
    <row r="1672" spans="1:19">
      <c r="A1672" s="87"/>
      <c r="S1672" s="87"/>
    </row>
    <row r="1673" spans="1:19">
      <c r="A1673" s="87"/>
      <c r="S1673" s="87"/>
    </row>
    <row r="1674" spans="1:19">
      <c r="A1674" s="87"/>
      <c r="S1674" s="87"/>
    </row>
    <row r="1675" spans="1:19">
      <c r="A1675" s="87"/>
      <c r="S1675" s="87"/>
    </row>
    <row r="1676" spans="1:19">
      <c r="A1676" s="87"/>
      <c r="S1676" s="87"/>
    </row>
    <row r="1677" spans="1:19">
      <c r="A1677" s="87"/>
      <c r="S1677" s="87"/>
    </row>
    <row r="1678" spans="1:19">
      <c r="A1678" s="87"/>
      <c r="S1678" s="87"/>
    </row>
    <row r="1679" spans="1:19">
      <c r="A1679" s="87"/>
      <c r="S1679" s="87"/>
    </row>
    <row r="1680" spans="1:19">
      <c r="A1680" s="87"/>
      <c r="S1680" s="87"/>
    </row>
    <row r="1681" spans="1:19">
      <c r="A1681" s="87"/>
      <c r="S1681" s="87"/>
    </row>
    <row r="1682" spans="1:19">
      <c r="A1682" s="87"/>
      <c r="S1682" s="87"/>
    </row>
    <row r="1683" spans="1:19">
      <c r="A1683" s="87"/>
      <c r="S1683" s="87"/>
    </row>
    <row r="1684" spans="1:19">
      <c r="A1684" s="87"/>
      <c r="S1684" s="87"/>
    </row>
    <row r="1685" spans="1:19">
      <c r="A1685" s="87"/>
      <c r="S1685" s="87"/>
    </row>
    <row r="1686" spans="1:19">
      <c r="A1686" s="87"/>
      <c r="S1686" s="87"/>
    </row>
    <row r="1687" spans="1:19">
      <c r="A1687" s="87"/>
      <c r="S1687" s="87"/>
    </row>
    <row r="1688" spans="1:19">
      <c r="A1688" s="87"/>
      <c r="S1688" s="87"/>
    </row>
    <row r="1689" spans="1:19">
      <c r="A1689" s="87"/>
      <c r="S1689" s="87"/>
    </row>
    <row r="1690" spans="1:19">
      <c r="A1690" s="87"/>
      <c r="S1690" s="87"/>
    </row>
    <row r="1691" spans="1:19">
      <c r="A1691" s="87"/>
      <c r="S1691" s="87"/>
    </row>
    <row r="1692" spans="1:19">
      <c r="A1692" s="87"/>
      <c r="S1692" s="87"/>
    </row>
    <row r="1693" spans="1:19">
      <c r="A1693" s="87"/>
      <c r="S1693" s="87"/>
    </row>
    <row r="1694" spans="1:19">
      <c r="A1694" s="87"/>
      <c r="S1694" s="87"/>
    </row>
    <row r="1695" spans="1:19">
      <c r="A1695" s="87"/>
      <c r="S1695" s="87"/>
    </row>
    <row r="1696" spans="1:19">
      <c r="A1696" s="87"/>
      <c r="S1696" s="87"/>
    </row>
    <row r="1697" spans="1:19">
      <c r="A1697" s="87"/>
      <c r="S1697" s="87"/>
    </row>
    <row r="1698" spans="1:19">
      <c r="A1698" s="87"/>
      <c r="S1698" s="87"/>
    </row>
    <row r="1699" spans="1:19">
      <c r="A1699" s="87"/>
      <c r="S1699" s="87"/>
    </row>
    <row r="1700" spans="1:19">
      <c r="A1700" s="87"/>
      <c r="S1700" s="87"/>
    </row>
    <row r="1701" spans="1:19">
      <c r="A1701" s="87"/>
      <c r="S1701" s="87"/>
    </row>
    <row r="1702" spans="1:19">
      <c r="A1702" s="87"/>
      <c r="S1702" s="87"/>
    </row>
    <row r="1703" spans="1:19">
      <c r="A1703" s="87"/>
      <c r="S1703" s="87"/>
    </row>
    <row r="1704" spans="1:19">
      <c r="A1704" s="87"/>
      <c r="S1704" s="87"/>
    </row>
    <row r="1705" spans="1:19">
      <c r="A1705" s="87"/>
      <c r="S1705" s="87"/>
    </row>
    <row r="1706" spans="1:19">
      <c r="A1706" s="87"/>
      <c r="S1706" s="87"/>
    </row>
    <row r="1707" spans="1:19">
      <c r="A1707" s="87"/>
      <c r="S1707" s="87"/>
    </row>
    <row r="1708" spans="1:19">
      <c r="A1708" s="87"/>
      <c r="S1708" s="87"/>
    </row>
    <row r="1709" spans="1:19">
      <c r="A1709" s="87"/>
      <c r="S1709" s="87"/>
    </row>
    <row r="1710" spans="1:19">
      <c r="A1710" s="87"/>
      <c r="S1710" s="87"/>
    </row>
    <row r="1711" spans="1:19">
      <c r="A1711" s="87"/>
      <c r="S1711" s="87"/>
    </row>
    <row r="1712" spans="1:19">
      <c r="A1712" s="87"/>
      <c r="S1712" s="87"/>
    </row>
    <row r="1713" spans="1:19">
      <c r="A1713" s="87"/>
      <c r="S1713" s="87"/>
    </row>
    <row r="1714" spans="1:19">
      <c r="A1714" s="87"/>
      <c r="S1714" s="87"/>
    </row>
    <row r="1715" spans="1:19">
      <c r="A1715" s="87"/>
      <c r="S1715" s="87"/>
    </row>
    <row r="1716" spans="1:19">
      <c r="A1716" s="87"/>
      <c r="S1716" s="87"/>
    </row>
    <row r="1717" spans="1:19">
      <c r="A1717" s="87"/>
      <c r="S1717" s="87"/>
    </row>
    <row r="1718" spans="1:19">
      <c r="A1718" s="87"/>
      <c r="S1718" s="87"/>
    </row>
    <row r="1719" spans="1:19">
      <c r="A1719" s="87"/>
      <c r="S1719" s="87"/>
    </row>
    <row r="1720" spans="1:19">
      <c r="A1720" s="87"/>
      <c r="S1720" s="87"/>
    </row>
    <row r="1721" spans="1:19">
      <c r="A1721" s="87"/>
      <c r="S1721" s="87"/>
    </row>
    <row r="1722" spans="1:19">
      <c r="A1722" s="87"/>
      <c r="S1722" s="87"/>
    </row>
    <row r="1723" spans="1:19">
      <c r="A1723" s="87"/>
      <c r="S1723" s="87"/>
    </row>
    <row r="1724" spans="1:19">
      <c r="A1724" s="87"/>
      <c r="S1724" s="87"/>
    </row>
    <row r="1725" spans="1:19">
      <c r="A1725" s="87"/>
      <c r="S1725" s="87"/>
    </row>
    <row r="1726" spans="1:19">
      <c r="A1726" s="87"/>
      <c r="S1726" s="87"/>
    </row>
    <row r="1727" spans="1:19">
      <c r="A1727" s="87"/>
      <c r="S1727" s="87"/>
    </row>
    <row r="1728" spans="1:19">
      <c r="A1728" s="87"/>
      <c r="S1728" s="87"/>
    </row>
    <row r="1729" spans="1:19">
      <c r="A1729" s="87"/>
      <c r="S1729" s="87"/>
    </row>
    <row r="1730" spans="1:19">
      <c r="A1730" s="87"/>
      <c r="S1730" s="87"/>
    </row>
    <row r="1731" spans="1:19">
      <c r="A1731" s="87"/>
      <c r="S1731" s="87"/>
    </row>
    <row r="1732" spans="1:19">
      <c r="A1732" s="87"/>
      <c r="S1732" s="87"/>
    </row>
    <row r="1733" spans="1:19">
      <c r="A1733" s="87"/>
      <c r="S1733" s="87"/>
    </row>
    <row r="1734" spans="1:19">
      <c r="A1734" s="87"/>
      <c r="S1734" s="87"/>
    </row>
    <row r="1735" spans="1:19">
      <c r="A1735" s="87"/>
      <c r="S1735" s="87"/>
    </row>
    <row r="1736" spans="1:19">
      <c r="A1736" s="87"/>
      <c r="S1736" s="87"/>
    </row>
    <row r="1737" spans="1:19">
      <c r="A1737" s="87"/>
      <c r="S1737" s="87"/>
    </row>
    <row r="1738" spans="1:19">
      <c r="A1738" s="87"/>
      <c r="S1738" s="87"/>
    </row>
    <row r="1739" spans="1:19">
      <c r="A1739" s="87"/>
      <c r="S1739" s="87"/>
    </row>
    <row r="1740" spans="1:19">
      <c r="A1740" s="87"/>
      <c r="S1740" s="87"/>
    </row>
    <row r="1741" spans="1:19">
      <c r="A1741" s="87"/>
      <c r="S1741" s="87"/>
    </row>
    <row r="1742" spans="1:19">
      <c r="A1742" s="87"/>
      <c r="S1742" s="87"/>
    </row>
    <row r="1743" spans="1:19">
      <c r="A1743" s="87"/>
      <c r="S1743" s="87"/>
    </row>
    <row r="1744" spans="1:19">
      <c r="A1744" s="87"/>
      <c r="S1744" s="87"/>
    </row>
    <row r="1745" spans="1:19">
      <c r="A1745" s="87"/>
      <c r="S1745" s="87"/>
    </row>
    <row r="1746" spans="1:19">
      <c r="A1746" s="87"/>
      <c r="S1746" s="87"/>
    </row>
    <row r="1747" spans="1:19">
      <c r="A1747" s="87"/>
      <c r="S1747" s="87"/>
    </row>
    <row r="1748" spans="1:19">
      <c r="A1748" s="87"/>
      <c r="S1748" s="87"/>
    </row>
    <row r="1749" spans="1:19">
      <c r="A1749" s="87"/>
      <c r="S1749" s="87"/>
    </row>
    <row r="1750" spans="1:19">
      <c r="A1750" s="87"/>
      <c r="S1750" s="87"/>
    </row>
    <row r="1751" spans="1:19">
      <c r="A1751" s="87"/>
      <c r="S1751" s="87"/>
    </row>
    <row r="1752" spans="1:19">
      <c r="A1752" s="87"/>
      <c r="S1752" s="87"/>
    </row>
    <row r="1753" spans="1:19">
      <c r="A1753" s="87"/>
      <c r="S1753" s="87"/>
    </row>
    <row r="1754" spans="1:19">
      <c r="A1754" s="87"/>
      <c r="S1754" s="87"/>
    </row>
    <row r="1755" spans="1:19">
      <c r="A1755" s="87"/>
      <c r="S1755" s="87"/>
    </row>
    <row r="1756" spans="1:19">
      <c r="A1756" s="87"/>
      <c r="S1756" s="87"/>
    </row>
    <row r="1757" spans="1:19">
      <c r="A1757" s="87"/>
      <c r="S1757" s="87"/>
    </row>
    <row r="1758" spans="1:19">
      <c r="A1758" s="87"/>
      <c r="S1758" s="87"/>
    </row>
    <row r="1759" spans="1:19">
      <c r="A1759" s="87"/>
      <c r="S1759" s="87"/>
    </row>
    <row r="1760" spans="1:19">
      <c r="A1760" s="87"/>
      <c r="S1760" s="87"/>
    </row>
    <row r="1761" spans="1:19">
      <c r="A1761" s="87"/>
      <c r="S1761" s="87"/>
    </row>
    <row r="1762" spans="1:19">
      <c r="A1762" s="87"/>
      <c r="S1762" s="87"/>
    </row>
    <row r="1763" spans="1:19">
      <c r="A1763" s="87"/>
      <c r="S1763" s="87"/>
    </row>
    <row r="1764" spans="1:19">
      <c r="A1764" s="87"/>
      <c r="S1764" s="87"/>
    </row>
    <row r="1765" spans="1:19">
      <c r="A1765" s="87"/>
      <c r="S1765" s="87"/>
    </row>
    <row r="1766" spans="1:19">
      <c r="A1766" s="87"/>
      <c r="S1766" s="87"/>
    </row>
    <row r="1767" spans="1:19">
      <c r="A1767" s="87"/>
      <c r="S1767" s="87"/>
    </row>
    <row r="1768" spans="1:19">
      <c r="A1768" s="87"/>
      <c r="S1768" s="87"/>
    </row>
    <row r="1769" spans="1:19">
      <c r="A1769" s="87"/>
      <c r="S1769" s="87"/>
    </row>
    <row r="1770" spans="1:19">
      <c r="A1770" s="87"/>
      <c r="S1770" s="87"/>
    </row>
    <row r="1771" spans="1:19">
      <c r="A1771" s="87"/>
      <c r="S1771" s="87"/>
    </row>
    <row r="1772" spans="1:19">
      <c r="A1772" s="87"/>
      <c r="S1772" s="87"/>
    </row>
    <row r="1773" spans="1:19">
      <c r="A1773" s="87"/>
      <c r="S1773" s="87"/>
    </row>
    <row r="1774" spans="1:19">
      <c r="A1774" s="87"/>
      <c r="S1774" s="87"/>
    </row>
    <row r="1775" spans="1:19">
      <c r="A1775" s="87"/>
      <c r="S1775" s="87"/>
    </row>
    <row r="1776" spans="1:19">
      <c r="A1776" s="87"/>
      <c r="S1776" s="87"/>
    </row>
    <row r="1777" spans="1:19">
      <c r="A1777" s="87"/>
      <c r="S1777" s="87"/>
    </row>
    <row r="1778" spans="1:19">
      <c r="A1778" s="87"/>
      <c r="S1778" s="87"/>
    </row>
    <row r="1779" spans="1:19">
      <c r="A1779" s="87"/>
      <c r="S1779" s="87"/>
    </row>
    <row r="1780" spans="1:19">
      <c r="A1780" s="87"/>
      <c r="S1780" s="87"/>
    </row>
    <row r="1781" spans="1:19">
      <c r="A1781" s="87"/>
      <c r="S1781" s="87"/>
    </row>
    <row r="1782" spans="1:19">
      <c r="A1782" s="87"/>
      <c r="S1782" s="87"/>
    </row>
    <row r="1783" spans="1:19">
      <c r="A1783" s="87"/>
      <c r="S1783" s="87"/>
    </row>
    <row r="1784" spans="1:19">
      <c r="A1784" s="87"/>
      <c r="S1784" s="87"/>
    </row>
    <row r="1785" spans="1:19">
      <c r="A1785" s="87"/>
      <c r="S1785" s="87"/>
    </row>
    <row r="1786" spans="1:19">
      <c r="A1786" s="87"/>
      <c r="S1786" s="87"/>
    </row>
    <row r="1787" spans="1:19">
      <c r="A1787" s="87"/>
      <c r="S1787" s="87"/>
    </row>
    <row r="1788" spans="1:19">
      <c r="A1788" s="87"/>
      <c r="S1788" s="87"/>
    </row>
    <row r="1789" spans="1:19">
      <c r="A1789" s="87"/>
      <c r="S1789" s="87"/>
    </row>
    <row r="1790" spans="1:19">
      <c r="A1790" s="87"/>
      <c r="S1790" s="87"/>
    </row>
    <row r="1791" spans="1:19">
      <c r="A1791" s="87"/>
      <c r="S1791" s="87"/>
    </row>
    <row r="1792" spans="1:19">
      <c r="A1792" s="87"/>
      <c r="S1792" s="87"/>
    </row>
    <row r="1793" spans="1:19">
      <c r="A1793" s="87"/>
      <c r="S1793" s="87"/>
    </row>
    <row r="1794" spans="1:19">
      <c r="A1794" s="87"/>
      <c r="S1794" s="87"/>
    </row>
    <row r="1795" spans="1:19">
      <c r="A1795" s="87"/>
      <c r="S1795" s="87"/>
    </row>
    <row r="1796" spans="1:19">
      <c r="A1796" s="87"/>
      <c r="S1796" s="87"/>
    </row>
    <row r="1797" spans="1:19">
      <c r="A1797" s="87"/>
      <c r="S1797" s="87"/>
    </row>
    <row r="1798" spans="1:19">
      <c r="A1798" s="87"/>
      <c r="S1798" s="87"/>
    </row>
    <row r="1799" spans="1:19">
      <c r="A1799" s="87"/>
      <c r="S1799" s="87"/>
    </row>
    <row r="1800" spans="1:19">
      <c r="A1800" s="87"/>
      <c r="S1800" s="87"/>
    </row>
    <row r="1801" spans="1:19">
      <c r="A1801" s="87"/>
      <c r="S1801" s="87"/>
    </row>
    <row r="1802" spans="1:19">
      <c r="A1802" s="87"/>
      <c r="S1802" s="87"/>
    </row>
    <row r="1803" spans="1:19">
      <c r="A1803" s="87"/>
      <c r="S1803" s="87"/>
    </row>
    <row r="1804" spans="1:19">
      <c r="A1804" s="87"/>
      <c r="S1804" s="87"/>
    </row>
    <row r="1805" spans="1:19">
      <c r="A1805" s="87"/>
      <c r="S1805" s="87"/>
    </row>
    <row r="1806" spans="1:19">
      <c r="A1806" s="87"/>
      <c r="S1806" s="87"/>
    </row>
    <row r="1807" spans="1:19">
      <c r="A1807" s="87"/>
      <c r="S1807" s="87"/>
    </row>
    <row r="1808" spans="1:19">
      <c r="A1808" s="87"/>
      <c r="S1808" s="87"/>
    </row>
    <row r="1809" spans="1:19">
      <c r="A1809" s="87"/>
      <c r="S1809" s="87"/>
    </row>
    <row r="1810" spans="1:19">
      <c r="A1810" s="87"/>
      <c r="S1810" s="87"/>
    </row>
    <row r="1811" spans="1:19">
      <c r="A1811" s="87"/>
      <c r="S1811" s="87"/>
    </row>
    <row r="1812" spans="1:19">
      <c r="A1812" s="87"/>
      <c r="S1812" s="87"/>
    </row>
    <row r="1813" spans="1:19">
      <c r="A1813" s="87"/>
      <c r="S1813" s="87"/>
    </row>
    <row r="1814" spans="1:19">
      <c r="A1814" s="87"/>
      <c r="S1814" s="87"/>
    </row>
    <row r="1815" spans="1:19">
      <c r="A1815" s="87"/>
      <c r="S1815" s="87"/>
    </row>
    <row r="1816" spans="1:19">
      <c r="A1816" s="87"/>
      <c r="S1816" s="87"/>
    </row>
    <row r="1817" spans="1:19">
      <c r="A1817" s="87"/>
      <c r="S1817" s="87"/>
    </row>
    <row r="1818" spans="1:19">
      <c r="A1818" s="87"/>
      <c r="S1818" s="87"/>
    </row>
    <row r="1819" spans="1:19">
      <c r="A1819" s="87"/>
      <c r="S1819" s="87"/>
    </row>
    <row r="1820" spans="1:19">
      <c r="A1820" s="87"/>
      <c r="S1820" s="87"/>
    </row>
    <row r="1821" spans="1:19">
      <c r="A1821" s="87"/>
      <c r="S1821" s="87"/>
    </row>
    <row r="1822" spans="1:19">
      <c r="A1822" s="87"/>
      <c r="S1822" s="87"/>
    </row>
    <row r="1823" spans="1:19">
      <c r="A1823" s="87"/>
      <c r="S1823" s="87"/>
    </row>
    <row r="1824" spans="1:19">
      <c r="A1824" s="87"/>
      <c r="S1824" s="87"/>
    </row>
    <row r="1825" spans="1:19">
      <c r="A1825" s="87"/>
      <c r="S1825" s="87"/>
    </row>
    <row r="1826" spans="1:19">
      <c r="A1826" s="87"/>
      <c r="S1826" s="87"/>
    </row>
    <row r="1827" spans="1:19">
      <c r="A1827" s="87"/>
      <c r="S1827" s="87"/>
    </row>
    <row r="1828" spans="1:19">
      <c r="A1828" s="87"/>
      <c r="S1828" s="87"/>
    </row>
    <row r="1829" spans="1:19">
      <c r="A1829" s="87"/>
      <c r="S1829" s="87"/>
    </row>
    <row r="1830" spans="1:19">
      <c r="A1830" s="87"/>
      <c r="S1830" s="87"/>
    </row>
    <row r="1831" spans="1:19">
      <c r="A1831" s="87"/>
      <c r="S1831" s="87"/>
    </row>
    <row r="1832" spans="1:19">
      <c r="A1832" s="87"/>
      <c r="S1832" s="87"/>
    </row>
    <row r="1833" spans="1:19">
      <c r="A1833" s="87"/>
      <c r="S1833" s="87"/>
    </row>
    <row r="1834" spans="1:19">
      <c r="A1834" s="87"/>
      <c r="S1834" s="87"/>
    </row>
    <row r="1835" spans="1:19">
      <c r="A1835" s="87"/>
      <c r="S1835" s="87"/>
    </row>
    <row r="1836" spans="1:19">
      <c r="A1836" s="87"/>
      <c r="S1836" s="87"/>
    </row>
    <row r="1837" spans="1:19">
      <c r="A1837" s="87"/>
      <c r="S1837" s="87"/>
    </row>
    <row r="1838" spans="1:19">
      <c r="A1838" s="87"/>
      <c r="S1838" s="87"/>
    </row>
    <row r="1839" spans="1:19">
      <c r="A1839" s="87"/>
      <c r="S1839" s="87"/>
    </row>
    <row r="1840" spans="1:19">
      <c r="A1840" s="87"/>
      <c r="S1840" s="87"/>
    </row>
    <row r="1841" spans="1:19">
      <c r="A1841" s="87"/>
      <c r="S1841" s="87"/>
    </row>
    <row r="1842" spans="1:19">
      <c r="A1842" s="87"/>
      <c r="S1842" s="87"/>
    </row>
    <row r="1843" spans="1:19">
      <c r="A1843" s="87"/>
      <c r="S1843" s="87"/>
    </row>
    <row r="1844" spans="1:19">
      <c r="A1844" s="87"/>
      <c r="S1844" s="87"/>
    </row>
    <row r="1845" spans="1:19">
      <c r="A1845" s="87"/>
      <c r="S1845" s="87"/>
    </row>
    <row r="1846" spans="1:19">
      <c r="A1846" s="87"/>
      <c r="S1846" s="87"/>
    </row>
    <row r="1847" spans="1:19">
      <c r="A1847" s="87"/>
      <c r="S1847" s="87"/>
    </row>
    <row r="1848" spans="1:19">
      <c r="A1848" s="87"/>
      <c r="S1848" s="87"/>
    </row>
    <row r="1849" spans="1:19">
      <c r="A1849" s="87"/>
      <c r="S1849" s="87"/>
    </row>
    <row r="1850" spans="1:19">
      <c r="A1850" s="87"/>
      <c r="S1850" s="87"/>
    </row>
    <row r="1851" spans="1:19">
      <c r="A1851" s="87"/>
      <c r="S1851" s="87"/>
    </row>
    <row r="1852" spans="1:19">
      <c r="A1852" s="87"/>
      <c r="S1852" s="87"/>
    </row>
    <row r="1853" spans="1:19">
      <c r="A1853" s="87"/>
      <c r="S1853" s="87"/>
    </row>
    <row r="1854" spans="1:19">
      <c r="A1854" s="87"/>
      <c r="S1854" s="87"/>
    </row>
    <row r="1855" spans="1:19">
      <c r="A1855" s="87"/>
      <c r="S1855" s="87"/>
    </row>
    <row r="1856" spans="1:19">
      <c r="A1856" s="87"/>
      <c r="S1856" s="87"/>
    </row>
    <row r="1857" spans="1:19">
      <c r="A1857" s="87"/>
      <c r="S1857" s="87"/>
    </row>
    <row r="1858" spans="1:19">
      <c r="A1858" s="87"/>
      <c r="S1858" s="87"/>
    </row>
    <row r="1859" spans="1:19">
      <c r="A1859" s="87"/>
      <c r="S1859" s="87"/>
    </row>
    <row r="1860" spans="1:19">
      <c r="A1860" s="87"/>
      <c r="S1860" s="87"/>
    </row>
    <row r="1861" spans="1:19">
      <c r="A1861" s="87"/>
      <c r="S1861" s="87"/>
    </row>
    <row r="1862" spans="1:19">
      <c r="A1862" s="87"/>
      <c r="S1862" s="87"/>
    </row>
    <row r="1863" spans="1:19">
      <c r="A1863" s="87"/>
      <c r="S1863" s="87"/>
    </row>
    <row r="1864" spans="1:19">
      <c r="A1864" s="87"/>
      <c r="S1864" s="87"/>
    </row>
    <row r="1865" spans="1:19">
      <c r="A1865" s="87"/>
      <c r="S1865" s="87"/>
    </row>
    <row r="1866" spans="1:19">
      <c r="A1866" s="87"/>
      <c r="S1866" s="87"/>
    </row>
    <row r="1867" spans="1:19">
      <c r="A1867" s="87"/>
      <c r="S1867" s="87"/>
    </row>
    <row r="1868" spans="1:19">
      <c r="A1868" s="87"/>
      <c r="S1868" s="87"/>
    </row>
    <row r="1869" spans="1:19">
      <c r="A1869" s="87"/>
      <c r="S1869" s="87"/>
    </row>
    <row r="1870" spans="1:19">
      <c r="A1870" s="87"/>
      <c r="S1870" s="87"/>
    </row>
    <row r="1871" spans="1:19">
      <c r="A1871" s="87"/>
      <c r="S1871" s="87"/>
    </row>
    <row r="1872" spans="1:19">
      <c r="A1872" s="87"/>
      <c r="S1872" s="87"/>
    </row>
    <row r="1873" spans="1:19">
      <c r="A1873" s="87"/>
      <c r="S1873" s="87"/>
    </row>
    <row r="1874" spans="1:19">
      <c r="A1874" s="87"/>
      <c r="S1874" s="87"/>
    </row>
    <row r="1875" spans="1:19">
      <c r="A1875" s="87"/>
      <c r="S1875" s="87"/>
    </row>
    <row r="1876" spans="1:19">
      <c r="A1876" s="87"/>
      <c r="S1876" s="87"/>
    </row>
    <row r="1877" spans="1:19">
      <c r="A1877" s="87"/>
      <c r="S1877" s="87"/>
    </row>
    <row r="1878" spans="1:19">
      <c r="A1878" s="87"/>
      <c r="S1878" s="87"/>
    </row>
    <row r="1879" spans="1:19">
      <c r="A1879" s="87"/>
      <c r="S1879" s="87"/>
    </row>
    <row r="1880" spans="1:19">
      <c r="A1880" s="87"/>
      <c r="S1880" s="87"/>
    </row>
    <row r="1881" spans="1:19">
      <c r="A1881" s="87"/>
      <c r="S1881" s="87"/>
    </row>
    <row r="1882" spans="1:19">
      <c r="A1882" s="87"/>
      <c r="S1882" s="87"/>
    </row>
    <row r="1883" spans="1:19">
      <c r="A1883" s="87"/>
      <c r="S1883" s="87"/>
    </row>
    <row r="1884" spans="1:19">
      <c r="A1884" s="87"/>
      <c r="S1884" s="87"/>
    </row>
    <row r="1885" spans="1:19">
      <c r="A1885" s="87"/>
      <c r="S1885" s="87"/>
    </row>
    <row r="1886" spans="1:19">
      <c r="A1886" s="87"/>
      <c r="S1886" s="87"/>
    </row>
    <row r="1887" spans="1:19">
      <c r="A1887" s="87"/>
      <c r="S1887" s="87"/>
    </row>
    <row r="1888" spans="1:19">
      <c r="A1888" s="87"/>
      <c r="S1888" s="87"/>
    </row>
    <row r="1889" spans="1:19">
      <c r="A1889" s="87"/>
      <c r="S1889" s="87"/>
    </row>
    <row r="1890" spans="1:19">
      <c r="A1890" s="87"/>
      <c r="S1890" s="87"/>
    </row>
    <row r="1891" spans="1:19">
      <c r="A1891" s="87"/>
      <c r="S1891" s="87"/>
    </row>
    <row r="1892" spans="1:19">
      <c r="A1892" s="87"/>
      <c r="S1892" s="87"/>
    </row>
    <row r="1893" spans="1:19">
      <c r="A1893" s="87"/>
      <c r="S1893" s="87"/>
    </row>
    <row r="1894" spans="1:19">
      <c r="A1894" s="87"/>
      <c r="S1894" s="87"/>
    </row>
    <row r="1895" spans="1:19">
      <c r="A1895" s="87"/>
      <c r="S1895" s="87"/>
    </row>
    <row r="1896" spans="1:19">
      <c r="A1896" s="87"/>
      <c r="S1896" s="87"/>
    </row>
    <row r="1897" spans="1:19">
      <c r="A1897" s="87"/>
      <c r="S1897" s="87"/>
    </row>
    <row r="1898" spans="1:19">
      <c r="A1898" s="87"/>
      <c r="S1898" s="87"/>
    </row>
    <row r="1899" spans="1:19">
      <c r="A1899" s="87"/>
      <c r="S1899" s="87"/>
    </row>
    <row r="1900" spans="1:19">
      <c r="A1900" s="87"/>
      <c r="S1900" s="87"/>
    </row>
    <row r="1901" spans="1:19">
      <c r="A1901" s="87"/>
      <c r="S1901" s="87"/>
    </row>
    <row r="1902" spans="1:19">
      <c r="A1902" s="87"/>
      <c r="S1902" s="87"/>
    </row>
    <row r="1903" spans="1:19">
      <c r="A1903" s="87"/>
      <c r="S1903" s="87"/>
    </row>
    <row r="1904" spans="1:19">
      <c r="A1904" s="87"/>
      <c r="S1904" s="87"/>
    </row>
    <row r="1905" spans="1:19">
      <c r="A1905" s="87"/>
      <c r="S1905" s="87"/>
    </row>
    <row r="1906" spans="1:19">
      <c r="A1906" s="87"/>
      <c r="S1906" s="87"/>
    </row>
    <row r="1907" spans="1:19">
      <c r="A1907" s="87"/>
      <c r="S1907" s="87"/>
    </row>
    <row r="1908" spans="1:19">
      <c r="A1908" s="87"/>
      <c r="S1908" s="87"/>
    </row>
    <row r="1909" spans="1:19">
      <c r="A1909" s="87"/>
      <c r="S1909" s="87"/>
    </row>
    <row r="1910" spans="1:19">
      <c r="A1910" s="87"/>
      <c r="S1910" s="87"/>
    </row>
    <row r="1911" spans="1:19">
      <c r="A1911" s="87"/>
      <c r="S1911" s="87"/>
    </row>
    <row r="1912" spans="1:19">
      <c r="A1912" s="87"/>
      <c r="S1912" s="87"/>
    </row>
    <row r="1913" spans="1:19">
      <c r="A1913" s="87"/>
      <c r="S1913" s="87"/>
    </row>
    <row r="1914" spans="1:19">
      <c r="A1914" s="87"/>
      <c r="S1914" s="87"/>
    </row>
    <row r="1915" spans="1:19">
      <c r="A1915" s="87"/>
      <c r="S1915" s="87"/>
    </row>
    <row r="1916" spans="1:19">
      <c r="A1916" s="87"/>
      <c r="S1916" s="87"/>
    </row>
    <row r="1917" spans="1:19">
      <c r="A1917" s="87"/>
      <c r="S1917" s="87"/>
    </row>
    <row r="1918" spans="1:19">
      <c r="A1918" s="87"/>
      <c r="S1918" s="87"/>
    </row>
    <row r="1919" spans="1:19">
      <c r="A1919" s="87"/>
      <c r="S1919" s="87"/>
    </row>
    <row r="1920" spans="1:19">
      <c r="A1920" s="87"/>
      <c r="S1920" s="87"/>
    </row>
    <row r="1921" spans="1:19">
      <c r="A1921" s="87"/>
      <c r="S1921" s="87"/>
    </row>
    <row r="1922" spans="1:19">
      <c r="A1922" s="87"/>
      <c r="S1922" s="87"/>
    </row>
    <row r="1923" spans="1:19">
      <c r="A1923" s="87"/>
      <c r="S1923" s="87"/>
    </row>
    <row r="1924" spans="1:19">
      <c r="A1924" s="87"/>
      <c r="S1924" s="87"/>
    </row>
    <row r="1925" spans="1:19">
      <c r="A1925" s="87"/>
      <c r="S1925" s="87"/>
    </row>
    <row r="1926" spans="1:19">
      <c r="A1926" s="87"/>
      <c r="S1926" s="87"/>
    </row>
    <row r="1927" spans="1:19">
      <c r="A1927" s="87"/>
      <c r="S1927" s="87"/>
    </row>
    <row r="1928" spans="1:19">
      <c r="A1928" s="87"/>
      <c r="S1928" s="87"/>
    </row>
    <row r="1929" spans="1:19">
      <c r="A1929" s="87"/>
      <c r="S1929" s="87"/>
    </row>
    <row r="1930" spans="1:19">
      <c r="A1930" s="87"/>
      <c r="S1930" s="87"/>
    </row>
    <row r="1931" spans="1:19">
      <c r="A1931" s="87"/>
      <c r="S1931" s="87"/>
    </row>
    <row r="1932" spans="1:19">
      <c r="A1932" s="87"/>
      <c r="S1932" s="87"/>
    </row>
    <row r="1933" spans="1:19">
      <c r="A1933" s="87"/>
      <c r="S1933" s="87"/>
    </row>
    <row r="1934" spans="1:19">
      <c r="A1934" s="87"/>
      <c r="S1934" s="87"/>
    </row>
    <row r="1935" spans="1:19">
      <c r="A1935" s="87"/>
      <c r="S1935" s="87"/>
    </row>
    <row r="1936" spans="1:19">
      <c r="A1936" s="87"/>
      <c r="S1936" s="87"/>
    </row>
    <row r="1937" spans="1:19">
      <c r="A1937" s="87"/>
      <c r="S1937" s="87"/>
    </row>
    <row r="1938" spans="1:19">
      <c r="A1938" s="87"/>
      <c r="S1938" s="87"/>
    </row>
    <row r="1939" spans="1:19">
      <c r="A1939" s="87"/>
      <c r="S1939" s="87"/>
    </row>
    <row r="1940" spans="1:19">
      <c r="A1940" s="87"/>
      <c r="S1940" s="87"/>
    </row>
    <row r="1941" spans="1:19">
      <c r="A1941" s="87"/>
      <c r="S1941" s="87"/>
    </row>
    <row r="1942" spans="1:19">
      <c r="A1942" s="87"/>
      <c r="S1942" s="87"/>
    </row>
    <row r="1943" spans="1:19">
      <c r="A1943" s="87"/>
      <c r="S1943" s="87"/>
    </row>
    <row r="1944" spans="1:19">
      <c r="A1944" s="87"/>
      <c r="S1944" s="87"/>
    </row>
    <row r="1945" spans="1:19">
      <c r="A1945" s="87"/>
      <c r="S1945" s="87"/>
    </row>
    <row r="1946" spans="1:19">
      <c r="A1946" s="87"/>
      <c r="S1946" s="87"/>
    </row>
    <row r="1947" spans="1:19">
      <c r="A1947" s="87"/>
      <c r="S1947" s="87"/>
    </row>
    <row r="1948" spans="1:19">
      <c r="A1948" s="87"/>
      <c r="S1948" s="87"/>
    </row>
    <row r="1949" spans="1:19">
      <c r="A1949" s="87"/>
      <c r="S1949" s="87"/>
    </row>
    <row r="1950" spans="1:19">
      <c r="A1950" s="87"/>
      <c r="S1950" s="87"/>
    </row>
    <row r="1951" spans="1:19">
      <c r="A1951" s="87"/>
      <c r="S1951" s="87"/>
    </row>
    <row r="1952" spans="1:19">
      <c r="A1952" s="87"/>
      <c r="S1952" s="87"/>
    </row>
    <row r="1953" spans="1:19">
      <c r="A1953" s="87"/>
      <c r="S1953" s="87"/>
    </row>
    <row r="1954" spans="1:19">
      <c r="A1954" s="87"/>
      <c r="S1954" s="87"/>
    </row>
    <row r="1955" spans="1:19">
      <c r="A1955" s="87"/>
      <c r="S1955" s="87"/>
    </row>
    <row r="1956" spans="1:19">
      <c r="A1956" s="87"/>
      <c r="S1956" s="87"/>
    </row>
    <row r="1957" spans="1:19">
      <c r="A1957" s="87"/>
      <c r="S1957" s="87"/>
    </row>
    <row r="1958" spans="1:19">
      <c r="A1958" s="87"/>
      <c r="S1958" s="87"/>
    </row>
    <row r="1959" spans="1:19">
      <c r="A1959" s="87"/>
      <c r="S1959" s="87"/>
    </row>
    <row r="1960" spans="1:19">
      <c r="A1960" s="87"/>
      <c r="S1960" s="87"/>
    </row>
    <row r="1961" spans="1:19">
      <c r="A1961" s="87"/>
      <c r="S1961" s="87"/>
    </row>
    <row r="1962" spans="1:19">
      <c r="A1962" s="87"/>
      <c r="S1962" s="87"/>
    </row>
    <row r="1963" spans="1:19">
      <c r="A1963" s="87"/>
      <c r="S1963" s="87"/>
    </row>
    <row r="1964" spans="1:19">
      <c r="A1964" s="87"/>
      <c r="S1964" s="87"/>
    </row>
    <row r="1965" spans="1:19">
      <c r="A1965" s="87"/>
      <c r="S1965" s="87"/>
    </row>
    <row r="1966" spans="1:19">
      <c r="A1966" s="87"/>
      <c r="S1966" s="87"/>
    </row>
    <row r="1967" spans="1:19">
      <c r="A1967" s="87"/>
      <c r="S1967" s="87"/>
    </row>
    <row r="1968" spans="1:19">
      <c r="A1968" s="87"/>
      <c r="S1968" s="87"/>
    </row>
    <row r="1969" spans="1:19">
      <c r="A1969" s="87"/>
      <c r="S1969" s="87"/>
    </row>
    <row r="1970" spans="1:19">
      <c r="A1970" s="87"/>
      <c r="S1970" s="87"/>
    </row>
    <row r="1971" spans="1:19">
      <c r="A1971" s="87"/>
      <c r="S1971" s="87"/>
    </row>
    <row r="1972" spans="1:19">
      <c r="A1972" s="87"/>
      <c r="S1972" s="87"/>
    </row>
    <row r="1973" spans="1:19">
      <c r="A1973" s="87"/>
      <c r="S1973" s="87"/>
    </row>
    <row r="1974" spans="1:19">
      <c r="A1974" s="87"/>
      <c r="S1974" s="87"/>
    </row>
    <row r="1975" spans="1:19">
      <c r="A1975" s="87"/>
      <c r="S1975" s="87"/>
    </row>
    <row r="1976" spans="1:19">
      <c r="A1976" s="87"/>
      <c r="S1976" s="87"/>
    </row>
    <row r="1977" spans="1:19">
      <c r="A1977" s="87"/>
      <c r="S1977" s="87"/>
    </row>
    <row r="1978" spans="1:19">
      <c r="A1978" s="87"/>
      <c r="S1978" s="87"/>
    </row>
    <row r="1979" spans="1:19">
      <c r="A1979" s="87"/>
      <c r="S1979" s="87"/>
    </row>
    <row r="1980" spans="1:19">
      <c r="A1980" s="87"/>
      <c r="S1980" s="87"/>
    </row>
    <row r="1981" spans="1:19">
      <c r="A1981" s="87"/>
      <c r="S1981" s="87"/>
    </row>
    <row r="1982" spans="1:19">
      <c r="A1982" s="87"/>
      <c r="S1982" s="87"/>
    </row>
    <row r="1983" spans="1:19">
      <c r="A1983" s="87"/>
      <c r="S1983" s="87"/>
    </row>
    <row r="1984" spans="1:19">
      <c r="A1984" s="87"/>
      <c r="S1984" s="87"/>
    </row>
    <row r="1985" spans="1:19">
      <c r="A1985" s="87"/>
      <c r="S1985" s="87"/>
    </row>
    <row r="1986" spans="1:19">
      <c r="A1986" s="87"/>
      <c r="S1986" s="87"/>
    </row>
    <row r="1987" spans="1:19">
      <c r="A1987" s="87"/>
      <c r="S1987" s="87"/>
    </row>
    <row r="1988" spans="1:19">
      <c r="A1988" s="87"/>
      <c r="S1988" s="87"/>
    </row>
    <row r="1989" spans="1:19">
      <c r="A1989" s="87"/>
      <c r="S1989" s="87"/>
    </row>
    <row r="1990" spans="1:19">
      <c r="A1990" s="87"/>
      <c r="S1990" s="87"/>
    </row>
    <row r="1991" spans="1:19">
      <c r="A1991" s="87"/>
      <c r="S1991" s="87"/>
    </row>
    <row r="1992" spans="1:19">
      <c r="A1992" s="87"/>
      <c r="S1992" s="87"/>
    </row>
    <row r="1993" spans="1:19">
      <c r="A1993" s="87"/>
      <c r="S1993" s="87"/>
    </row>
    <row r="1994" spans="1:19">
      <c r="A1994" s="87"/>
      <c r="S1994" s="87"/>
    </row>
    <row r="1995" spans="1:19">
      <c r="A1995" s="87"/>
      <c r="S1995" s="87"/>
    </row>
    <row r="1996" spans="1:19">
      <c r="A1996" s="87"/>
      <c r="S1996" s="87"/>
    </row>
    <row r="1997" spans="1:19">
      <c r="A1997" s="87"/>
      <c r="S1997" s="87"/>
    </row>
    <row r="1998" spans="1:19">
      <c r="A1998" s="87"/>
      <c r="S1998" s="87"/>
    </row>
    <row r="1999" spans="1:19">
      <c r="A1999" s="87"/>
      <c r="S1999" s="87"/>
    </row>
    <row r="2000" spans="1:19">
      <c r="A2000" s="87"/>
      <c r="S2000" s="87"/>
    </row>
    <row r="2001" spans="1:19">
      <c r="A2001" s="87"/>
      <c r="S2001" s="87"/>
    </row>
    <row r="2002" spans="1:19">
      <c r="A2002" s="87"/>
      <c r="S2002" s="87"/>
    </row>
    <row r="2003" spans="1:19">
      <c r="A2003" s="87"/>
      <c r="S2003" s="87"/>
    </row>
    <row r="2004" spans="1:19">
      <c r="A2004" s="87"/>
      <c r="S2004" s="87"/>
    </row>
    <row r="2005" spans="1:19">
      <c r="A2005" s="87"/>
      <c r="S2005" s="87"/>
    </row>
    <row r="2006" spans="1:19">
      <c r="A2006" s="87"/>
      <c r="S2006" s="87"/>
    </row>
    <row r="2007" spans="1:19">
      <c r="A2007" s="87"/>
      <c r="S2007" s="87"/>
    </row>
    <row r="2008" spans="1:19">
      <c r="A2008" s="87"/>
      <c r="S2008" s="87"/>
    </row>
    <row r="2009" spans="1:19">
      <c r="A2009" s="87"/>
      <c r="S2009" s="87"/>
    </row>
    <row r="2010" spans="1:19">
      <c r="A2010" s="87"/>
      <c r="S2010" s="87"/>
    </row>
    <row r="2011" spans="1:19">
      <c r="A2011" s="87"/>
      <c r="S2011" s="87"/>
    </row>
    <row r="2012" spans="1:19">
      <c r="A2012" s="87"/>
      <c r="S2012" s="87"/>
    </row>
    <row r="2013" spans="1:19">
      <c r="A2013" s="87"/>
      <c r="S2013" s="87"/>
    </row>
    <row r="2014" spans="1:19">
      <c r="A2014" s="87"/>
      <c r="S2014" s="87"/>
    </row>
    <row r="2015" spans="1:19">
      <c r="A2015" s="87"/>
      <c r="S2015" s="87"/>
    </row>
    <row r="2016" spans="1:19">
      <c r="A2016" s="87"/>
      <c r="S2016" s="87"/>
    </row>
    <row r="2017" spans="1:19">
      <c r="A2017" s="87"/>
      <c r="S2017" s="87"/>
    </row>
    <row r="2018" spans="1:19">
      <c r="A2018" s="87"/>
      <c r="S2018" s="87"/>
    </row>
    <row r="2019" spans="1:19">
      <c r="A2019" s="87"/>
      <c r="S2019" s="87"/>
    </row>
    <row r="2020" spans="1:19">
      <c r="A2020" s="87"/>
      <c r="S2020" s="87"/>
    </row>
    <row r="2021" spans="1:19">
      <c r="A2021" s="87"/>
      <c r="S2021" s="87"/>
    </row>
    <row r="2022" spans="1:19">
      <c r="A2022" s="87"/>
      <c r="S2022" s="87"/>
    </row>
    <row r="2023" spans="1:19">
      <c r="A2023" s="87"/>
      <c r="S2023" s="87"/>
    </row>
    <row r="2024" spans="1:19">
      <c r="A2024" s="87"/>
      <c r="S2024" s="87"/>
    </row>
    <row r="2025" spans="1:19">
      <c r="A2025" s="87"/>
      <c r="S2025" s="87"/>
    </row>
    <row r="2026" spans="1:19">
      <c r="A2026" s="87"/>
      <c r="S2026" s="87"/>
    </row>
    <row r="2027" spans="1:19">
      <c r="A2027" s="87"/>
      <c r="S2027" s="87"/>
    </row>
    <row r="2028" spans="1:19">
      <c r="A2028" s="87"/>
      <c r="S2028" s="87"/>
    </row>
    <row r="2029" spans="1:19">
      <c r="A2029" s="87"/>
      <c r="S2029" s="87"/>
    </row>
    <row r="2030" spans="1:19">
      <c r="A2030" s="87"/>
      <c r="S2030" s="87"/>
    </row>
    <row r="2031" spans="1:19">
      <c r="A2031" s="87"/>
      <c r="S2031" s="87"/>
    </row>
    <row r="2032" spans="1:19">
      <c r="A2032" s="87"/>
      <c r="S2032" s="87"/>
    </row>
    <row r="2033" spans="1:19">
      <c r="A2033" s="87"/>
      <c r="S2033" s="87"/>
    </row>
    <row r="2034" spans="1:19">
      <c r="A2034" s="87"/>
      <c r="S2034" s="87"/>
    </row>
    <row r="2035" spans="1:19">
      <c r="A2035" s="87"/>
      <c r="S2035" s="87"/>
    </row>
    <row r="2036" spans="1:19">
      <c r="A2036" s="87"/>
      <c r="S2036" s="87"/>
    </row>
    <row r="2037" spans="1:19">
      <c r="A2037" s="87"/>
      <c r="S2037" s="87"/>
    </row>
    <row r="2038" spans="1:19">
      <c r="A2038" s="87"/>
      <c r="S2038" s="87"/>
    </row>
    <row r="2039" spans="1:19">
      <c r="A2039" s="87"/>
      <c r="S2039" s="87"/>
    </row>
    <row r="2040" spans="1:19">
      <c r="A2040" s="87"/>
      <c r="S2040" s="87"/>
    </row>
    <row r="2041" spans="1:19">
      <c r="A2041" s="87"/>
      <c r="S2041" s="87"/>
    </row>
    <row r="2042" spans="1:19">
      <c r="A2042" s="87"/>
      <c r="S2042" s="87"/>
    </row>
    <row r="2043" spans="1:19">
      <c r="A2043" s="87"/>
      <c r="S2043" s="87"/>
    </row>
    <row r="2044" spans="1:19">
      <c r="A2044" s="87"/>
      <c r="S2044" s="87"/>
    </row>
    <row r="2045" spans="1:19">
      <c r="A2045" s="87"/>
      <c r="S2045" s="87"/>
    </row>
    <row r="2046" spans="1:19">
      <c r="A2046" s="87"/>
      <c r="S2046" s="87"/>
    </row>
    <row r="2047" spans="1:19">
      <c r="A2047" s="87"/>
      <c r="S2047" s="87"/>
    </row>
    <row r="2048" spans="1:19">
      <c r="A2048" s="87"/>
      <c r="S2048" s="87"/>
    </row>
    <row r="2049" spans="1:19">
      <c r="A2049" s="87"/>
      <c r="S2049" s="87"/>
    </row>
    <row r="2050" spans="1:19">
      <c r="A2050" s="87"/>
      <c r="S2050" s="87"/>
    </row>
    <row r="2051" spans="1:19">
      <c r="A2051" s="87"/>
      <c r="S2051" s="87"/>
    </row>
    <row r="2052" spans="1:19">
      <c r="A2052" s="87"/>
      <c r="S2052" s="87"/>
    </row>
    <row r="2053" spans="1:19">
      <c r="A2053" s="87"/>
      <c r="S2053" s="87"/>
    </row>
    <row r="2054" spans="1:19">
      <c r="A2054" s="87"/>
      <c r="S2054" s="87"/>
    </row>
    <row r="2055" spans="1:19">
      <c r="A2055" s="87"/>
      <c r="S2055" s="87"/>
    </row>
    <row r="2056" spans="1:19">
      <c r="A2056" s="87"/>
      <c r="S2056" s="87"/>
    </row>
    <row r="2057" spans="1:19">
      <c r="A2057" s="87"/>
      <c r="S2057" s="87"/>
    </row>
    <row r="2058" spans="1:19">
      <c r="A2058" s="87"/>
      <c r="S2058" s="87"/>
    </row>
    <row r="2059" spans="1:19">
      <c r="A2059" s="87"/>
      <c r="S2059" s="87"/>
    </row>
    <row r="2060" spans="1:19">
      <c r="A2060" s="87"/>
      <c r="S2060" s="87"/>
    </row>
    <row r="2061" spans="1:19">
      <c r="A2061" s="87"/>
      <c r="S2061" s="87"/>
    </row>
    <row r="2062" spans="1:19">
      <c r="A2062" s="87"/>
      <c r="S2062" s="87"/>
    </row>
    <row r="2063" spans="1:19">
      <c r="A2063" s="87"/>
      <c r="S2063" s="87"/>
    </row>
    <row r="2064" spans="1:19">
      <c r="A2064" s="87"/>
      <c r="S2064" s="87"/>
    </row>
    <row r="2065" spans="1:19">
      <c r="A2065" s="87"/>
      <c r="S2065" s="87"/>
    </row>
    <row r="2066" spans="1:19">
      <c r="A2066" s="87"/>
      <c r="S2066" s="87"/>
    </row>
    <row r="2067" spans="1:19">
      <c r="A2067" s="87"/>
      <c r="S2067" s="87"/>
    </row>
    <row r="2068" spans="1:19">
      <c r="A2068" s="87"/>
      <c r="S2068" s="87"/>
    </row>
    <row r="2069" spans="1:19">
      <c r="A2069" s="87"/>
      <c r="S2069" s="87"/>
    </row>
    <row r="2070" spans="1:19">
      <c r="A2070" s="87"/>
      <c r="S2070" s="87"/>
    </row>
    <row r="2071" spans="1:19">
      <c r="A2071" s="87"/>
      <c r="S2071" s="87"/>
    </row>
    <row r="2072" spans="1:19">
      <c r="A2072" s="87"/>
      <c r="S2072" s="87"/>
    </row>
    <row r="2073" spans="1:19">
      <c r="A2073" s="87"/>
      <c r="S2073" s="87"/>
    </row>
    <row r="2074" spans="1:19">
      <c r="A2074" s="87"/>
      <c r="S2074" s="87"/>
    </row>
    <row r="2075" spans="1:19">
      <c r="A2075" s="87"/>
      <c r="S2075" s="87"/>
    </row>
    <row r="2076" spans="1:19">
      <c r="A2076" s="87"/>
      <c r="S2076" s="87"/>
    </row>
    <row r="2077" spans="1:19">
      <c r="A2077" s="87"/>
      <c r="S2077" s="87"/>
    </row>
    <row r="2078" spans="1:19">
      <c r="A2078" s="87"/>
      <c r="S2078" s="87"/>
    </row>
    <row r="2079" spans="1:19">
      <c r="A2079" s="87"/>
      <c r="S2079" s="87"/>
    </row>
    <row r="2080" spans="1:19">
      <c r="A2080" s="87"/>
      <c r="S2080" s="87"/>
    </row>
    <row r="2081" spans="1:19">
      <c r="A2081" s="87"/>
      <c r="S2081" s="87"/>
    </row>
    <row r="2082" spans="1:19">
      <c r="A2082" s="87"/>
      <c r="S2082" s="87"/>
    </row>
    <row r="2083" spans="1:19">
      <c r="A2083" s="87"/>
      <c r="S2083" s="87"/>
    </row>
    <row r="2084" spans="1:19">
      <c r="A2084" s="87"/>
      <c r="S2084" s="87"/>
    </row>
    <row r="2085" spans="1:19">
      <c r="A2085" s="87"/>
      <c r="S2085" s="87"/>
    </row>
    <row r="2086" spans="1:19">
      <c r="A2086" s="87"/>
      <c r="S2086" s="87"/>
    </row>
    <row r="2087" spans="1:19">
      <c r="A2087" s="87"/>
      <c r="S2087" s="87"/>
    </row>
    <row r="2088" spans="1:19">
      <c r="A2088" s="87"/>
      <c r="S2088" s="87"/>
    </row>
    <row r="2089" spans="1:19">
      <c r="A2089" s="87"/>
      <c r="S2089" s="87"/>
    </row>
    <row r="2090" spans="1:19">
      <c r="A2090" s="87"/>
      <c r="S2090" s="87"/>
    </row>
    <row r="2091" spans="1:19">
      <c r="A2091" s="87"/>
      <c r="S2091" s="87"/>
    </row>
    <row r="2092" spans="1:19">
      <c r="A2092" s="87"/>
      <c r="S2092" s="87"/>
    </row>
    <row r="2093" spans="1:19">
      <c r="A2093" s="87"/>
      <c r="S2093" s="87"/>
    </row>
    <row r="2094" spans="1:19">
      <c r="A2094" s="87"/>
      <c r="S2094" s="87"/>
    </row>
    <row r="2095" spans="1:19">
      <c r="A2095" s="87"/>
      <c r="S2095" s="87"/>
    </row>
    <row r="2096" spans="1:19">
      <c r="A2096" s="87"/>
      <c r="S2096" s="87"/>
    </row>
    <row r="2097" spans="1:19">
      <c r="A2097" s="87"/>
      <c r="S2097" s="87"/>
    </row>
    <row r="2098" spans="1:19">
      <c r="A2098" s="87"/>
      <c r="S2098" s="87"/>
    </row>
    <row r="2099" spans="1:19">
      <c r="A2099" s="87"/>
      <c r="S2099" s="87"/>
    </row>
    <row r="2100" spans="1:19">
      <c r="A2100" s="87"/>
      <c r="S2100" s="87"/>
    </row>
    <row r="2101" spans="1:19">
      <c r="A2101" s="87"/>
      <c r="S2101" s="87"/>
    </row>
    <row r="2102" spans="1:19">
      <c r="A2102" s="87"/>
      <c r="S2102" s="87"/>
    </row>
    <row r="2103" spans="1:19">
      <c r="A2103" s="87"/>
      <c r="S2103" s="87"/>
    </row>
    <row r="2104" spans="1:19">
      <c r="A2104" s="87"/>
      <c r="S2104" s="87"/>
    </row>
    <row r="2105" spans="1:19">
      <c r="A2105" s="87"/>
      <c r="S2105" s="87"/>
    </row>
    <row r="2106" spans="1:19">
      <c r="A2106" s="87"/>
      <c r="S2106" s="87"/>
    </row>
    <row r="2107" spans="1:19">
      <c r="A2107" s="87"/>
      <c r="S2107" s="87"/>
    </row>
    <row r="2108" spans="1:19">
      <c r="A2108" s="87"/>
      <c r="S2108" s="87"/>
    </row>
    <row r="2109" spans="1:19">
      <c r="A2109" s="87"/>
      <c r="S2109" s="87"/>
    </row>
    <row r="2110" spans="1:19">
      <c r="A2110" s="87"/>
      <c r="S2110" s="87"/>
    </row>
    <row r="2111" spans="1:19">
      <c r="A2111" s="87"/>
      <c r="S2111" s="87"/>
    </row>
    <row r="2112" spans="1:19">
      <c r="A2112" s="87"/>
      <c r="S2112" s="87"/>
    </row>
    <row r="2113" spans="1:19">
      <c r="A2113" s="87"/>
      <c r="S2113" s="87"/>
    </row>
    <row r="2114" spans="1:19">
      <c r="A2114" s="87"/>
      <c r="S2114" s="87"/>
    </row>
    <row r="2115" spans="1:19">
      <c r="A2115" s="87"/>
      <c r="S2115" s="87"/>
    </row>
    <row r="2116" spans="1:19">
      <c r="A2116" s="87"/>
      <c r="S2116" s="87"/>
    </row>
    <row r="2117" spans="1:19">
      <c r="A2117" s="87"/>
      <c r="S2117" s="87"/>
    </row>
    <row r="2118" spans="1:19">
      <c r="A2118" s="87"/>
      <c r="S2118" s="87"/>
    </row>
    <row r="2119" spans="1:19">
      <c r="A2119" s="87"/>
      <c r="S2119" s="87"/>
    </row>
    <row r="2120" spans="1:19">
      <c r="A2120" s="87"/>
      <c r="S2120" s="87"/>
    </row>
    <row r="2121" spans="1:19">
      <c r="A2121" s="87"/>
      <c r="S2121" s="87"/>
    </row>
    <row r="2122" spans="1:19">
      <c r="A2122" s="87"/>
      <c r="S2122" s="87"/>
    </row>
    <row r="2123" spans="1:19">
      <c r="A2123" s="87"/>
      <c r="S2123" s="87"/>
    </row>
    <row r="2124" spans="1:19">
      <c r="A2124" s="87"/>
      <c r="S2124" s="87"/>
    </row>
    <row r="2125" spans="1:19">
      <c r="A2125" s="87"/>
      <c r="S2125" s="87"/>
    </row>
    <row r="2126" spans="1:19">
      <c r="A2126" s="87"/>
      <c r="S2126" s="87"/>
    </row>
    <row r="2127" spans="1:19">
      <c r="A2127" s="87"/>
      <c r="S2127" s="87"/>
    </row>
    <row r="2128" spans="1:19">
      <c r="A2128" s="87"/>
      <c r="S2128" s="87"/>
    </row>
    <row r="2129" spans="1:19">
      <c r="A2129" s="87"/>
      <c r="S2129" s="87"/>
    </row>
    <row r="2130" spans="1:19">
      <c r="A2130" s="87"/>
      <c r="S2130" s="87"/>
    </row>
    <row r="2131" spans="1:19">
      <c r="A2131" s="87"/>
      <c r="S2131" s="87"/>
    </row>
    <row r="2132" spans="1:19">
      <c r="A2132" s="87"/>
      <c r="S2132" s="87"/>
    </row>
    <row r="2133" spans="1:19">
      <c r="A2133" s="87"/>
      <c r="S2133" s="87"/>
    </row>
    <row r="2134" spans="1:19">
      <c r="A2134" s="87"/>
      <c r="S2134" s="87"/>
    </row>
    <row r="2135" spans="1:19">
      <c r="A2135" s="87"/>
      <c r="S2135" s="87"/>
    </row>
    <row r="2136" spans="1:19">
      <c r="A2136" s="87"/>
      <c r="S2136" s="87"/>
    </row>
    <row r="2137" spans="1:19">
      <c r="A2137" s="87"/>
      <c r="S2137" s="87"/>
    </row>
    <row r="2138" spans="1:19">
      <c r="A2138" s="87"/>
      <c r="S2138" s="87"/>
    </row>
    <row r="2139" spans="1:19">
      <c r="A2139" s="87"/>
      <c r="S2139" s="87"/>
    </row>
    <row r="2140" spans="1:19">
      <c r="A2140" s="87"/>
      <c r="S2140" s="87"/>
    </row>
    <row r="2141" spans="1:19">
      <c r="A2141" s="87"/>
      <c r="S2141" s="87"/>
    </row>
    <row r="2142" spans="1:19">
      <c r="A2142" s="87"/>
      <c r="S2142" s="87"/>
    </row>
    <row r="2143" spans="1:19">
      <c r="A2143" s="87"/>
      <c r="S2143" s="87"/>
    </row>
    <row r="2144" spans="1:19">
      <c r="A2144" s="87"/>
      <c r="S2144" s="87"/>
    </row>
    <row r="2145" spans="1:19">
      <c r="A2145" s="87"/>
      <c r="S2145" s="87"/>
    </row>
    <row r="2146" spans="1:19">
      <c r="A2146" s="87"/>
      <c r="S2146" s="87"/>
    </row>
    <row r="2147" spans="1:19">
      <c r="A2147" s="87"/>
      <c r="S2147" s="87"/>
    </row>
    <row r="2148" spans="1:19">
      <c r="A2148" s="87"/>
      <c r="S2148" s="87"/>
    </row>
    <row r="2149" spans="1:19">
      <c r="A2149" s="87"/>
      <c r="S2149" s="87"/>
    </row>
    <row r="2150" spans="1:19">
      <c r="A2150" s="87"/>
      <c r="S2150" s="87"/>
    </row>
    <row r="2151" spans="1:19">
      <c r="A2151" s="87"/>
      <c r="S2151" s="87"/>
    </row>
    <row r="2152" spans="1:19">
      <c r="A2152" s="87"/>
      <c r="S2152" s="87"/>
    </row>
    <row r="2153" spans="1:19">
      <c r="A2153" s="87"/>
      <c r="S2153" s="87"/>
    </row>
    <row r="2154" spans="1:19">
      <c r="A2154" s="87"/>
      <c r="S2154" s="87"/>
    </row>
    <row r="2155" spans="1:19">
      <c r="A2155" s="87"/>
      <c r="S2155" s="87"/>
    </row>
    <row r="2156" spans="1:19">
      <c r="A2156" s="87"/>
      <c r="S2156" s="87"/>
    </row>
    <row r="2157" spans="1:19">
      <c r="A2157" s="87"/>
      <c r="S2157" s="87"/>
    </row>
    <row r="2158" spans="1:19">
      <c r="A2158" s="87"/>
      <c r="S2158" s="87"/>
    </row>
    <row r="2159" spans="1:19">
      <c r="A2159" s="87"/>
      <c r="S2159" s="87"/>
    </row>
    <row r="2160" spans="1:19">
      <c r="A2160" s="87"/>
      <c r="S2160" s="87"/>
    </row>
    <row r="2161" spans="1:19">
      <c r="A2161" s="87"/>
      <c r="S2161" s="87"/>
    </row>
    <row r="2162" spans="1:19">
      <c r="A2162" s="87"/>
      <c r="S2162" s="87"/>
    </row>
    <row r="2163" spans="1:19">
      <c r="A2163" s="87"/>
      <c r="S2163" s="87"/>
    </row>
    <row r="2164" spans="1:19">
      <c r="A2164" s="87"/>
      <c r="S2164" s="87"/>
    </row>
    <row r="2165" spans="1:19">
      <c r="A2165" s="87"/>
      <c r="S2165" s="87"/>
    </row>
    <row r="2166" spans="1:19">
      <c r="A2166" s="87"/>
      <c r="S2166" s="87"/>
    </row>
    <row r="2167" spans="1:19">
      <c r="A2167" s="87"/>
      <c r="S2167" s="87"/>
    </row>
    <row r="2168" spans="1:19">
      <c r="A2168" s="87"/>
      <c r="S2168" s="87"/>
    </row>
    <row r="2169" spans="1:19">
      <c r="A2169" s="87"/>
      <c r="S2169" s="87"/>
    </row>
    <row r="2170" spans="1:19">
      <c r="A2170" s="87"/>
      <c r="S2170" s="87"/>
    </row>
    <row r="2171" spans="1:19">
      <c r="A2171" s="87"/>
      <c r="S2171" s="87"/>
    </row>
    <row r="2172" spans="1:19">
      <c r="A2172" s="87"/>
      <c r="S2172" s="87"/>
    </row>
    <row r="2173" spans="1:19">
      <c r="A2173" s="87"/>
      <c r="S2173" s="87"/>
    </row>
    <row r="2174" spans="1:19">
      <c r="A2174" s="87"/>
      <c r="S2174" s="87"/>
    </row>
    <row r="2175" spans="1:19">
      <c r="A2175" s="87"/>
      <c r="S2175" s="87"/>
    </row>
    <row r="2176" spans="1:19">
      <c r="A2176" s="87"/>
      <c r="S2176" s="87"/>
    </row>
    <row r="2177" spans="1:19">
      <c r="A2177" s="87"/>
      <c r="S2177" s="87"/>
    </row>
    <row r="2178" spans="1:19">
      <c r="A2178" s="87"/>
      <c r="S2178" s="87"/>
    </row>
    <row r="2179" spans="1:19">
      <c r="A2179" s="87"/>
      <c r="S2179" s="87"/>
    </row>
    <row r="2180" spans="1:19">
      <c r="A2180" s="87"/>
      <c r="S2180" s="87"/>
    </row>
    <row r="2181" spans="1:19">
      <c r="A2181" s="87"/>
      <c r="S2181" s="87"/>
    </row>
    <row r="2182" spans="1:19">
      <c r="A2182" s="87"/>
      <c r="S2182" s="87"/>
    </row>
    <row r="2183" spans="1:19">
      <c r="A2183" s="87"/>
      <c r="S2183" s="87"/>
    </row>
    <row r="2184" spans="1:19">
      <c r="A2184" s="87"/>
      <c r="S2184" s="87"/>
    </row>
    <row r="2185" spans="1:19">
      <c r="A2185" s="87"/>
      <c r="S2185" s="87"/>
    </row>
    <row r="2186" spans="1:19">
      <c r="A2186" s="87"/>
      <c r="S2186" s="87"/>
    </row>
    <row r="2187" spans="1:19">
      <c r="A2187" s="87"/>
      <c r="S2187" s="87"/>
    </row>
    <row r="2188" spans="1:19">
      <c r="A2188" s="87"/>
      <c r="S2188" s="87"/>
    </row>
    <row r="2189" spans="1:19">
      <c r="A2189" s="87"/>
      <c r="S2189" s="87"/>
    </row>
    <row r="2190" spans="1:19">
      <c r="A2190" s="87"/>
      <c r="S2190" s="87"/>
    </row>
    <row r="2191" spans="1:19">
      <c r="A2191" s="87"/>
      <c r="S2191" s="87"/>
    </row>
    <row r="2192" spans="1:19">
      <c r="A2192" s="87"/>
      <c r="S2192" s="87"/>
    </row>
    <row r="2193" spans="1:19">
      <c r="A2193" s="87"/>
      <c r="S2193" s="87"/>
    </row>
    <row r="2194" spans="1:19">
      <c r="A2194" s="87"/>
      <c r="S2194" s="87"/>
    </row>
    <row r="2195" spans="1:19">
      <c r="A2195" s="87"/>
      <c r="S2195" s="87"/>
    </row>
    <row r="2196" spans="1:19">
      <c r="A2196" s="87"/>
      <c r="S2196" s="87"/>
    </row>
    <row r="2197" spans="1:19">
      <c r="A2197" s="87"/>
      <c r="S2197" s="87"/>
    </row>
    <row r="2198" spans="1:19">
      <c r="A2198" s="87"/>
      <c r="S2198" s="87"/>
    </row>
    <row r="2199" spans="1:19">
      <c r="A2199" s="87"/>
      <c r="S2199" s="87"/>
    </row>
    <row r="2200" spans="1:19">
      <c r="A2200" s="87"/>
      <c r="S2200" s="87"/>
    </row>
    <row r="2201" spans="1:19">
      <c r="A2201" s="87"/>
      <c r="S2201" s="87"/>
    </row>
    <row r="2202" spans="1:19">
      <c r="A2202" s="87"/>
      <c r="S2202" s="87"/>
    </row>
    <row r="2203" spans="1:19">
      <c r="A2203" s="87"/>
      <c r="S2203" s="87"/>
    </row>
    <row r="2204" spans="1:19">
      <c r="A2204" s="87"/>
      <c r="S2204" s="87"/>
    </row>
    <row r="2205" spans="1:19">
      <c r="A2205" s="87"/>
      <c r="S2205" s="87"/>
    </row>
    <row r="2206" spans="1:19">
      <c r="A2206" s="87"/>
      <c r="S2206" s="87"/>
    </row>
    <row r="2207" spans="1:19">
      <c r="A2207" s="87"/>
      <c r="S2207" s="87"/>
    </row>
    <row r="2208" spans="1:19">
      <c r="A2208" s="87"/>
      <c r="S2208" s="87"/>
    </row>
    <row r="2209" spans="1:19">
      <c r="A2209" s="87"/>
      <c r="S2209" s="87"/>
    </row>
    <row r="2210" spans="1:19">
      <c r="A2210" s="87"/>
      <c r="S2210" s="87"/>
    </row>
    <row r="2211" spans="1:19">
      <c r="A2211" s="87"/>
      <c r="S2211" s="87"/>
    </row>
    <row r="2212" spans="1:19">
      <c r="A2212" s="87"/>
      <c r="S2212" s="87"/>
    </row>
    <row r="2213" spans="1:19">
      <c r="A2213" s="87"/>
      <c r="S2213" s="87"/>
    </row>
    <row r="2214" spans="1:19">
      <c r="A2214" s="87"/>
      <c r="S2214" s="87"/>
    </row>
    <row r="2215" spans="1:19">
      <c r="A2215" s="87"/>
      <c r="S2215" s="87"/>
    </row>
    <row r="2216" spans="1:19">
      <c r="A2216" s="87"/>
      <c r="S2216" s="87"/>
    </row>
    <row r="2217" spans="1:19">
      <c r="A2217" s="87"/>
      <c r="S2217" s="87"/>
    </row>
    <row r="2218" spans="1:19">
      <c r="A2218" s="87"/>
      <c r="S2218" s="87"/>
    </row>
    <row r="2219" spans="1:19">
      <c r="A2219" s="87"/>
      <c r="S2219" s="87"/>
    </row>
    <row r="2220" spans="1:19">
      <c r="A2220" s="87"/>
      <c r="S2220" s="87"/>
    </row>
    <row r="2221" spans="1:19">
      <c r="A2221" s="87"/>
      <c r="S2221" s="87"/>
    </row>
    <row r="2222" spans="1:19">
      <c r="A2222" s="87"/>
      <c r="S2222" s="87"/>
    </row>
    <row r="2223" spans="1:19">
      <c r="A2223" s="87"/>
      <c r="S2223" s="87"/>
    </row>
    <row r="2224" spans="1:19">
      <c r="A2224" s="87"/>
      <c r="S2224" s="87"/>
    </row>
    <row r="2225" spans="1:19">
      <c r="A2225" s="87"/>
      <c r="S2225" s="87"/>
    </row>
    <row r="2226" spans="1:19">
      <c r="A2226" s="87"/>
      <c r="S2226" s="87"/>
    </row>
    <row r="2227" spans="1:19">
      <c r="A2227" s="87"/>
      <c r="S2227" s="87"/>
    </row>
    <row r="2228" spans="1:19">
      <c r="A2228" s="87"/>
      <c r="S2228" s="87"/>
    </row>
    <row r="2229" spans="1:19">
      <c r="A2229" s="87"/>
      <c r="S2229" s="87"/>
    </row>
    <row r="2230" spans="1:19">
      <c r="A2230" s="87"/>
      <c r="S2230" s="87"/>
    </row>
    <row r="2231" spans="1:19">
      <c r="A2231" s="87"/>
      <c r="S2231" s="87"/>
    </row>
    <row r="2232" spans="1:19">
      <c r="A2232" s="87"/>
      <c r="S2232" s="87"/>
    </row>
    <row r="2233" spans="1:19">
      <c r="A2233" s="87"/>
      <c r="S2233" s="87"/>
    </row>
    <row r="2234" spans="1:19">
      <c r="A2234" s="87"/>
      <c r="S2234" s="87"/>
    </row>
    <row r="2235" spans="1:19">
      <c r="A2235" s="87"/>
      <c r="S2235" s="87"/>
    </row>
    <row r="2236" spans="1:19">
      <c r="A2236" s="87"/>
      <c r="S2236" s="87"/>
    </row>
    <row r="2237" spans="1:19">
      <c r="A2237" s="87"/>
      <c r="S2237" s="87"/>
    </row>
    <row r="2238" spans="1:19">
      <c r="A2238" s="87"/>
      <c r="S2238" s="87"/>
    </row>
    <row r="2239" spans="1:19">
      <c r="A2239" s="87"/>
      <c r="S2239" s="87"/>
    </row>
    <row r="2240" spans="1:19">
      <c r="A2240" s="87"/>
      <c r="S2240" s="87"/>
    </row>
    <row r="2241" spans="1:19">
      <c r="A2241" s="87"/>
      <c r="S2241" s="87"/>
    </row>
    <row r="2242" spans="1:19">
      <c r="A2242" s="87"/>
      <c r="S2242" s="87"/>
    </row>
    <row r="2243" spans="1:19">
      <c r="A2243" s="87"/>
      <c r="S2243" s="87"/>
    </row>
    <row r="2244" spans="1:19">
      <c r="A2244" s="87"/>
      <c r="S2244" s="87"/>
    </row>
    <row r="2245" spans="1:19">
      <c r="A2245" s="87"/>
      <c r="S2245" s="87"/>
    </row>
    <row r="2246" spans="1:19">
      <c r="A2246" s="87"/>
      <c r="S2246" s="87"/>
    </row>
    <row r="2247" spans="1:19">
      <c r="A2247" s="87"/>
      <c r="S2247" s="87"/>
    </row>
    <row r="2248" spans="1:19">
      <c r="A2248" s="87"/>
      <c r="S2248" s="87"/>
    </row>
    <row r="2249" spans="1:19">
      <c r="A2249" s="87"/>
      <c r="S2249" s="87"/>
    </row>
    <row r="2250" spans="1:19">
      <c r="A2250" s="87"/>
      <c r="S2250" s="87"/>
    </row>
    <row r="2251" spans="1:19">
      <c r="A2251" s="87"/>
      <c r="S2251" s="87"/>
    </row>
    <row r="2252" spans="1:19">
      <c r="A2252" s="87"/>
      <c r="S2252" s="87"/>
    </row>
    <row r="2253" spans="1:19">
      <c r="A2253" s="87"/>
      <c r="S2253" s="87"/>
    </row>
    <row r="2254" spans="1:19">
      <c r="A2254" s="87"/>
      <c r="S2254" s="87"/>
    </row>
    <row r="2255" spans="1:19">
      <c r="A2255" s="87"/>
      <c r="S2255" s="87"/>
    </row>
    <row r="2256" spans="1:19">
      <c r="A2256" s="87"/>
      <c r="S2256" s="87"/>
    </row>
    <row r="2257" spans="1:19">
      <c r="A2257" s="87"/>
      <c r="S2257" s="87"/>
    </row>
    <row r="2258" spans="1:19">
      <c r="A2258" s="87"/>
      <c r="S2258" s="87"/>
    </row>
    <row r="2259" spans="1:19">
      <c r="A2259" s="87"/>
      <c r="S2259" s="87"/>
    </row>
    <row r="2260" spans="1:19">
      <c r="A2260" s="87"/>
      <c r="S2260" s="87"/>
    </row>
    <row r="2261" spans="1:19">
      <c r="A2261" s="87"/>
      <c r="S2261" s="87"/>
    </row>
    <row r="2262" spans="1:19">
      <c r="A2262" s="87"/>
      <c r="S2262" s="87"/>
    </row>
    <row r="2263" spans="1:19">
      <c r="A2263" s="87"/>
      <c r="S2263" s="87"/>
    </row>
    <row r="2264" spans="1:19">
      <c r="A2264" s="87"/>
      <c r="S2264" s="87"/>
    </row>
    <row r="2265" spans="1:19">
      <c r="A2265" s="87"/>
      <c r="S2265" s="87"/>
    </row>
    <row r="2266" spans="1:19">
      <c r="A2266" s="87"/>
      <c r="S2266" s="87"/>
    </row>
    <row r="2267" spans="1:19">
      <c r="A2267" s="87"/>
      <c r="S2267" s="87"/>
    </row>
    <row r="2268" spans="1:19">
      <c r="A2268" s="87"/>
      <c r="S2268" s="87"/>
    </row>
    <row r="2269" spans="1:19">
      <c r="A2269" s="87"/>
      <c r="S2269" s="87"/>
    </row>
    <row r="2270" spans="1:19">
      <c r="A2270" s="87"/>
      <c r="S2270" s="87"/>
    </row>
    <row r="2271" spans="1:19">
      <c r="A2271" s="87"/>
      <c r="S2271" s="87"/>
    </row>
    <row r="2272" spans="1:19">
      <c r="A2272" s="87"/>
      <c r="S2272" s="87"/>
    </row>
    <row r="2273" spans="1:19">
      <c r="A2273" s="87"/>
      <c r="S2273" s="87"/>
    </row>
    <row r="2274" spans="1:19">
      <c r="A2274" s="87"/>
      <c r="S2274" s="87"/>
    </row>
    <row r="2275" spans="1:19">
      <c r="A2275" s="87"/>
      <c r="S2275" s="87"/>
    </row>
    <row r="2276" spans="1:19">
      <c r="A2276" s="87"/>
      <c r="S2276" s="87"/>
    </row>
    <row r="2277" spans="1:19">
      <c r="A2277" s="87"/>
      <c r="S2277" s="87"/>
    </row>
    <row r="2278" spans="1:19">
      <c r="A2278" s="87"/>
      <c r="S2278" s="87"/>
    </row>
    <row r="2279" spans="1:19">
      <c r="A2279" s="87"/>
      <c r="S2279" s="87"/>
    </row>
    <row r="2280" spans="1:19">
      <c r="A2280" s="87"/>
      <c r="S2280" s="87"/>
    </row>
    <row r="2281" spans="1:19">
      <c r="A2281" s="87"/>
      <c r="S2281" s="87"/>
    </row>
    <row r="2282" spans="1:19">
      <c r="A2282" s="87"/>
      <c r="S2282" s="87"/>
    </row>
    <row r="2283" spans="1:19">
      <c r="A2283" s="87"/>
      <c r="S2283" s="87"/>
    </row>
    <row r="2284" spans="1:19">
      <c r="A2284" s="87"/>
      <c r="S2284" s="87"/>
    </row>
    <row r="2285" spans="1:19">
      <c r="A2285" s="87"/>
      <c r="S2285" s="87"/>
    </row>
    <row r="2286" spans="1:19">
      <c r="A2286" s="87"/>
      <c r="S2286" s="87"/>
    </row>
    <row r="2287" spans="1:19">
      <c r="A2287" s="87"/>
      <c r="S2287" s="87"/>
    </row>
    <row r="2288" spans="1:19">
      <c r="A2288" s="87"/>
      <c r="S2288" s="87"/>
    </row>
    <row r="2289" spans="1:19">
      <c r="A2289" s="87"/>
      <c r="S2289" s="87"/>
    </row>
    <row r="2290" spans="1:19">
      <c r="A2290" s="87"/>
      <c r="S2290" s="87"/>
    </row>
    <row r="2291" spans="1:19">
      <c r="A2291" s="87"/>
      <c r="S2291" s="87"/>
    </row>
    <row r="2292" spans="1:19">
      <c r="A2292" s="87"/>
      <c r="S2292" s="87"/>
    </row>
    <row r="2293" spans="1:19">
      <c r="A2293" s="87"/>
      <c r="S2293" s="87"/>
    </row>
    <row r="2294" spans="1:19">
      <c r="A2294" s="87"/>
      <c r="S2294" s="87"/>
    </row>
    <row r="2295" spans="1:19">
      <c r="A2295" s="87"/>
      <c r="S2295" s="87"/>
    </row>
    <row r="2296" spans="1:19">
      <c r="A2296" s="87"/>
      <c r="S2296" s="87"/>
    </row>
    <row r="2297" spans="1:19">
      <c r="A2297" s="87"/>
      <c r="S2297" s="87"/>
    </row>
    <row r="2298" spans="1:19">
      <c r="A2298" s="87"/>
      <c r="S2298" s="87"/>
    </row>
    <row r="2299" spans="1:19">
      <c r="A2299" s="87"/>
      <c r="S2299" s="87"/>
    </row>
    <row r="2300" spans="1:19">
      <c r="A2300" s="87"/>
      <c r="S2300" s="87"/>
    </row>
    <row r="2301" spans="1:19">
      <c r="A2301" s="87"/>
      <c r="S2301" s="87"/>
    </row>
    <row r="2302" spans="1:19">
      <c r="A2302" s="87"/>
      <c r="S2302" s="87"/>
    </row>
    <row r="2303" spans="1:19">
      <c r="A2303" s="87"/>
      <c r="S2303" s="87"/>
    </row>
    <row r="2304" spans="1:19">
      <c r="A2304" s="87"/>
      <c r="S2304" s="87"/>
    </row>
    <row r="2305" spans="1:19">
      <c r="A2305" s="87"/>
      <c r="S2305" s="87"/>
    </row>
    <row r="2306" spans="1:19">
      <c r="A2306" s="87"/>
      <c r="S2306" s="87"/>
    </row>
    <row r="2307" spans="1:19">
      <c r="A2307" s="87"/>
      <c r="S2307" s="87"/>
    </row>
    <row r="2308" spans="1:19">
      <c r="A2308" s="87"/>
      <c r="S2308" s="87"/>
    </row>
    <row r="2309" spans="1:19">
      <c r="A2309" s="87"/>
      <c r="S2309" s="87"/>
    </row>
    <row r="2310" spans="1:19">
      <c r="A2310" s="87"/>
      <c r="S2310" s="87"/>
    </row>
    <row r="2311" spans="1:19">
      <c r="A2311" s="87"/>
      <c r="S2311" s="87"/>
    </row>
    <row r="2312" spans="1:19">
      <c r="A2312" s="87"/>
      <c r="S2312" s="87"/>
    </row>
    <row r="2313" spans="1:19">
      <c r="A2313" s="87"/>
      <c r="S2313" s="87"/>
    </row>
    <row r="2314" spans="1:19">
      <c r="A2314" s="87"/>
      <c r="S2314" s="87"/>
    </row>
    <row r="2315" spans="1:19">
      <c r="A2315" s="87"/>
      <c r="S2315" s="87"/>
    </row>
    <row r="2316" spans="1:19">
      <c r="A2316" s="87"/>
      <c r="S2316" s="87"/>
    </row>
    <row r="2317" spans="1:19">
      <c r="A2317" s="87"/>
      <c r="S2317" s="87"/>
    </row>
    <row r="2318" spans="1:19">
      <c r="A2318" s="87"/>
      <c r="S2318" s="87"/>
    </row>
    <row r="2319" spans="1:19">
      <c r="A2319" s="87"/>
      <c r="S2319" s="87"/>
    </row>
    <row r="2320" spans="1:19">
      <c r="A2320" s="87"/>
      <c r="S2320" s="87"/>
    </row>
    <row r="2321" spans="1:19">
      <c r="A2321" s="87"/>
      <c r="S2321" s="87"/>
    </row>
    <row r="2322" spans="1:19">
      <c r="A2322" s="87"/>
      <c r="S2322" s="87"/>
    </row>
    <row r="2323" spans="1:19">
      <c r="A2323" s="87"/>
      <c r="S2323" s="87"/>
    </row>
    <row r="2324" spans="1:19">
      <c r="A2324" s="87"/>
      <c r="S2324" s="87"/>
    </row>
    <row r="2325" spans="1:19">
      <c r="A2325" s="87"/>
      <c r="S2325" s="87"/>
    </row>
    <row r="2326" spans="1:19">
      <c r="A2326" s="87"/>
      <c r="S2326" s="87"/>
    </row>
    <row r="2327" spans="1:19">
      <c r="A2327" s="87"/>
      <c r="S2327" s="87"/>
    </row>
    <row r="2328" spans="1:19">
      <c r="A2328" s="87"/>
      <c r="S2328" s="87"/>
    </row>
    <row r="2329" spans="1:19">
      <c r="A2329" s="87"/>
      <c r="S2329" s="87"/>
    </row>
    <row r="2330" spans="1:19">
      <c r="A2330" s="87"/>
      <c r="S2330" s="87"/>
    </row>
    <row r="2331" spans="1:19">
      <c r="A2331" s="87"/>
      <c r="S2331" s="87"/>
    </row>
    <row r="2332" spans="1:19">
      <c r="A2332" s="87"/>
      <c r="S2332" s="87"/>
    </row>
    <row r="2333" spans="1:19">
      <c r="A2333" s="87"/>
      <c r="S2333" s="87"/>
    </row>
    <row r="2334" spans="1:19">
      <c r="A2334" s="87"/>
      <c r="S2334" s="87"/>
    </row>
    <row r="2335" spans="1:19">
      <c r="A2335" s="87"/>
      <c r="S2335" s="87"/>
    </row>
    <row r="2336" spans="1:19">
      <c r="A2336" s="87"/>
      <c r="S2336" s="87"/>
    </row>
    <row r="2337" spans="1:19">
      <c r="A2337" s="87"/>
      <c r="S2337" s="87"/>
    </row>
    <row r="2338" spans="1:19">
      <c r="A2338" s="87"/>
      <c r="S2338" s="87"/>
    </row>
    <row r="2339" spans="1:19">
      <c r="A2339" s="87"/>
      <c r="S2339" s="87"/>
    </row>
    <row r="2340" spans="1:19">
      <c r="A2340" s="87"/>
      <c r="S2340" s="87"/>
    </row>
    <row r="2341" spans="1:19">
      <c r="A2341" s="87"/>
      <c r="S2341" s="87"/>
    </row>
    <row r="2342" spans="1:19">
      <c r="A2342" s="87"/>
      <c r="S2342" s="87"/>
    </row>
    <row r="2343" spans="1:19">
      <c r="A2343" s="87"/>
      <c r="S2343" s="87"/>
    </row>
    <row r="2344" spans="1:19">
      <c r="A2344" s="87"/>
      <c r="S2344" s="87"/>
    </row>
    <row r="2345" spans="1:19">
      <c r="A2345" s="87"/>
      <c r="S2345" s="87"/>
    </row>
    <row r="2346" spans="1:19">
      <c r="A2346" s="87"/>
      <c r="S2346" s="87"/>
    </row>
    <row r="2347" spans="1:19">
      <c r="A2347" s="87"/>
      <c r="S2347" s="87"/>
    </row>
    <row r="2348" spans="1:19">
      <c r="A2348" s="87"/>
      <c r="S2348" s="87"/>
    </row>
    <row r="2349" spans="1:19">
      <c r="A2349" s="87"/>
      <c r="S2349" s="87"/>
    </row>
    <row r="2350" spans="1:19">
      <c r="A2350" s="87"/>
      <c r="S2350" s="87"/>
    </row>
    <row r="2351" spans="1:19">
      <c r="A2351" s="87"/>
      <c r="S2351" s="87"/>
    </row>
    <row r="2352" spans="1:19">
      <c r="A2352" s="87"/>
      <c r="S2352" s="87"/>
    </row>
    <row r="2353" spans="1:19">
      <c r="A2353" s="87"/>
      <c r="S2353" s="87"/>
    </row>
    <row r="2354" spans="1:19">
      <c r="A2354" s="87"/>
      <c r="S2354" s="87"/>
    </row>
    <row r="2355" spans="1:19">
      <c r="A2355" s="87"/>
      <c r="S2355" s="87"/>
    </row>
    <row r="2356" spans="1:19">
      <c r="A2356" s="87"/>
      <c r="S2356" s="87"/>
    </row>
    <row r="2357" spans="1:19">
      <c r="A2357" s="87"/>
      <c r="S2357" s="87"/>
    </row>
    <row r="2358" spans="1:19">
      <c r="A2358" s="87"/>
      <c r="S2358" s="87"/>
    </row>
    <row r="2359" spans="1:19">
      <c r="A2359" s="87"/>
      <c r="S2359" s="87"/>
    </row>
    <row r="2360" spans="1:19">
      <c r="A2360" s="87"/>
      <c r="S2360" s="87"/>
    </row>
    <row r="2361" spans="1:19">
      <c r="A2361" s="87"/>
      <c r="S2361" s="87"/>
    </row>
    <row r="2362" spans="1:19">
      <c r="A2362" s="87"/>
      <c r="S2362" s="87"/>
    </row>
    <row r="2363" spans="1:19">
      <c r="A2363" s="87"/>
      <c r="S2363" s="87"/>
    </row>
    <row r="2364" spans="1:19">
      <c r="A2364" s="87"/>
      <c r="S2364" s="87"/>
    </row>
    <row r="2365" spans="1:19">
      <c r="A2365" s="87"/>
      <c r="S2365" s="87"/>
    </row>
    <row r="2366" spans="1:19">
      <c r="A2366" s="87"/>
      <c r="S2366" s="87"/>
    </row>
    <row r="2367" spans="1:19">
      <c r="S2367" s="87"/>
    </row>
    <row r="2368" spans="1:19">
      <c r="S2368" s="87"/>
    </row>
    <row r="2369" spans="19:19">
      <c r="S2369" s="87"/>
    </row>
    <row r="2370" spans="19:19">
      <c r="S2370" s="87"/>
    </row>
    <row r="2371" spans="19:19">
      <c r="S2371" s="87"/>
    </row>
    <row r="2372" spans="19:19">
      <c r="S2372" s="87"/>
    </row>
    <row r="2373" spans="19:19">
      <c r="S2373" s="87"/>
    </row>
    <row r="2374" spans="19:19">
      <c r="S2374" s="87"/>
    </row>
    <row r="2375" spans="19:19">
      <c r="S2375" s="87"/>
    </row>
    <row r="2376" spans="19:19">
      <c r="S2376" s="87"/>
    </row>
    <row r="2377" spans="19:19">
      <c r="S2377" s="87"/>
    </row>
    <row r="2378" spans="19:19">
      <c r="S2378" s="87"/>
    </row>
    <row r="2379" spans="19:19">
      <c r="S2379" s="87"/>
    </row>
    <row r="2380" spans="19:19">
      <c r="S2380" s="87"/>
    </row>
    <row r="2381" spans="19:19">
      <c r="S2381" s="87"/>
    </row>
    <row r="2382" spans="19:19">
      <c r="S2382" s="87"/>
    </row>
    <row r="2383" spans="19:19">
      <c r="S2383" s="87"/>
    </row>
    <row r="2384" spans="19:19">
      <c r="S2384" s="87"/>
    </row>
    <row r="2385" spans="19:19">
      <c r="S2385" s="87"/>
    </row>
    <row r="2386" spans="19:19">
      <c r="S2386" s="87"/>
    </row>
    <row r="2387" spans="19:19">
      <c r="S2387" s="87"/>
    </row>
    <row r="2388" spans="19:19">
      <c r="S2388" s="87"/>
    </row>
    <row r="2389" spans="19:19">
      <c r="S2389" s="87"/>
    </row>
    <row r="2390" spans="19:19">
      <c r="S2390" s="87"/>
    </row>
    <row r="2391" spans="19:19">
      <c r="S2391" s="87"/>
    </row>
    <row r="2392" spans="19:19">
      <c r="S2392" s="87"/>
    </row>
    <row r="2393" spans="19:19">
      <c r="S2393" s="87"/>
    </row>
    <row r="2394" spans="19:19">
      <c r="S2394" s="87"/>
    </row>
    <row r="2395" spans="19:19">
      <c r="S2395" s="87"/>
    </row>
    <row r="2396" spans="19:19">
      <c r="S2396" s="87"/>
    </row>
    <row r="2397" spans="19:19">
      <c r="S2397" s="87"/>
    </row>
    <row r="2398" spans="19:19">
      <c r="S2398" s="87"/>
    </row>
    <row r="2399" spans="19:19">
      <c r="S2399" s="87"/>
    </row>
    <row r="2400" spans="19:19">
      <c r="S2400" s="87"/>
    </row>
    <row r="2401" spans="19:19">
      <c r="S2401" s="87"/>
    </row>
    <row r="2402" spans="19:19">
      <c r="S2402" s="87"/>
    </row>
    <row r="2403" spans="19:19">
      <c r="S2403" s="87"/>
    </row>
    <row r="2404" spans="19:19">
      <c r="S2404" s="87"/>
    </row>
    <row r="2405" spans="19:19">
      <c r="S2405" s="87"/>
    </row>
    <row r="2406" spans="19:19">
      <c r="S2406" s="87"/>
    </row>
    <row r="2407" spans="19:19">
      <c r="S2407" s="87"/>
    </row>
    <row r="2408" spans="19:19">
      <c r="S2408" s="87"/>
    </row>
    <row r="2409" spans="19:19">
      <c r="S2409" s="87"/>
    </row>
    <row r="2410" spans="19:19">
      <c r="S2410" s="87"/>
    </row>
    <row r="2411" spans="19:19">
      <c r="S2411" s="87"/>
    </row>
    <row r="2412" spans="19:19">
      <c r="S2412" s="87"/>
    </row>
    <row r="2413" spans="19:19">
      <c r="S2413" s="87"/>
    </row>
    <row r="2414" spans="19:19">
      <c r="S2414" s="87"/>
    </row>
    <row r="2415" spans="19:19">
      <c r="S2415" s="87"/>
    </row>
    <row r="2416" spans="19:19">
      <c r="S2416" s="87"/>
    </row>
    <row r="2417" spans="19:19">
      <c r="S2417" s="87"/>
    </row>
    <row r="2418" spans="19:19">
      <c r="S2418" s="87"/>
    </row>
    <row r="2419" spans="19:19">
      <c r="S2419" s="87"/>
    </row>
    <row r="2420" spans="19:19">
      <c r="S2420" s="87"/>
    </row>
    <row r="2421" spans="19:19">
      <c r="S2421" s="87"/>
    </row>
    <row r="2422" spans="19:19">
      <c r="S2422" s="87"/>
    </row>
    <row r="2423" spans="19:19">
      <c r="S2423" s="87"/>
    </row>
    <row r="2424" spans="19:19">
      <c r="S2424" s="87"/>
    </row>
    <row r="2425" spans="19:19">
      <c r="S2425" s="87"/>
    </row>
    <row r="2426" spans="19:19">
      <c r="S2426" s="87"/>
    </row>
    <row r="2427" spans="19:19">
      <c r="S2427" s="87"/>
    </row>
    <row r="2428" spans="19:19">
      <c r="S2428" s="87"/>
    </row>
    <row r="2429" spans="19:19">
      <c r="S2429" s="87"/>
    </row>
    <row r="2430" spans="19:19">
      <c r="S2430" s="87"/>
    </row>
    <row r="2431" spans="19:19">
      <c r="S2431" s="87"/>
    </row>
    <row r="2432" spans="19:19">
      <c r="S2432" s="87"/>
    </row>
    <row r="2433" spans="19:19">
      <c r="S2433" s="87"/>
    </row>
    <row r="2434" spans="19:19">
      <c r="S2434" s="87"/>
    </row>
    <row r="2435" spans="19:19">
      <c r="S2435" s="87"/>
    </row>
    <row r="2436" spans="19:19">
      <c r="S2436" s="87"/>
    </row>
    <row r="2437" spans="19:19">
      <c r="S2437" s="87"/>
    </row>
    <row r="2438" spans="19:19">
      <c r="S2438" s="87"/>
    </row>
    <row r="2439" spans="19:19">
      <c r="S2439" s="87"/>
    </row>
    <row r="2440" spans="19:19">
      <c r="S2440" s="87"/>
    </row>
    <row r="2441" spans="19:19">
      <c r="S2441" s="87"/>
    </row>
    <row r="2442" spans="19:19">
      <c r="S2442" s="87"/>
    </row>
    <row r="2443" spans="19:19">
      <c r="S2443" s="87"/>
    </row>
    <row r="2444" spans="19:19">
      <c r="S2444" s="87"/>
    </row>
    <row r="2445" spans="19:19">
      <c r="S2445" s="87"/>
    </row>
    <row r="2446" spans="19:19">
      <c r="S2446" s="87"/>
    </row>
    <row r="2447" spans="19:19">
      <c r="S2447" s="87"/>
    </row>
    <row r="2448" spans="19:19">
      <c r="S2448" s="87"/>
    </row>
    <row r="2449" spans="19:19">
      <c r="S2449" s="87"/>
    </row>
    <row r="2450" spans="19:19">
      <c r="S2450" s="87"/>
    </row>
    <row r="2451" spans="19:19">
      <c r="S2451" s="87"/>
    </row>
    <row r="2452" spans="19:19">
      <c r="S2452" s="87"/>
    </row>
    <row r="2453" spans="19:19">
      <c r="S2453" s="87"/>
    </row>
    <row r="2454" spans="19:19">
      <c r="S2454" s="87"/>
    </row>
    <row r="2455" spans="19:19">
      <c r="S2455" s="87"/>
    </row>
    <row r="2456" spans="19:19">
      <c r="S2456" s="87"/>
    </row>
    <row r="2457" spans="19:19">
      <c r="S2457" s="87"/>
    </row>
    <row r="2458" spans="19:19">
      <c r="S2458" s="87"/>
    </row>
    <row r="2459" spans="19:19">
      <c r="S2459" s="87"/>
    </row>
    <row r="2460" spans="19:19">
      <c r="S2460" s="87"/>
    </row>
    <row r="2461" spans="19:19">
      <c r="S2461" s="87"/>
    </row>
    <row r="2462" spans="19:19">
      <c r="S2462" s="87"/>
    </row>
    <row r="2463" spans="19:19">
      <c r="S2463" s="87"/>
    </row>
    <row r="2464" spans="19:19">
      <c r="S2464" s="87"/>
    </row>
    <row r="2465" spans="19:19">
      <c r="S2465" s="87"/>
    </row>
    <row r="2466" spans="19:19">
      <c r="S2466" s="87"/>
    </row>
    <row r="2467" spans="19:19">
      <c r="S2467" s="87"/>
    </row>
    <row r="2468" spans="19:19">
      <c r="S2468" s="87"/>
    </row>
    <row r="2469" spans="19:19">
      <c r="S2469" s="87"/>
    </row>
    <row r="2470" spans="19:19">
      <c r="S2470" s="87"/>
    </row>
    <row r="2471" spans="19:19">
      <c r="S2471" s="87"/>
    </row>
    <row r="2472" spans="19:19">
      <c r="S2472" s="87"/>
    </row>
    <row r="2473" spans="19:19">
      <c r="S2473" s="87"/>
    </row>
    <row r="2474" spans="19:19">
      <c r="S2474" s="87"/>
    </row>
    <row r="2475" spans="19:19">
      <c r="S2475" s="87"/>
    </row>
    <row r="2476" spans="19:19">
      <c r="S2476" s="87"/>
    </row>
    <row r="2477" spans="19:19">
      <c r="S2477" s="87"/>
    </row>
    <row r="2478" spans="19:19">
      <c r="S2478" s="87"/>
    </row>
    <row r="2479" spans="19:19">
      <c r="S2479" s="87"/>
    </row>
    <row r="2480" spans="19:19">
      <c r="S2480" s="87"/>
    </row>
    <row r="2481" spans="19:19">
      <c r="S2481" s="87"/>
    </row>
    <row r="2482" spans="19:19">
      <c r="S2482" s="87"/>
    </row>
    <row r="2483" spans="19:19">
      <c r="S2483" s="87"/>
    </row>
    <row r="2484" spans="19:19">
      <c r="S2484" s="87"/>
    </row>
    <row r="2485" spans="19:19">
      <c r="S2485" s="87"/>
    </row>
    <row r="2486" spans="19:19">
      <c r="S2486" s="87"/>
    </row>
    <row r="2487" spans="19:19">
      <c r="S2487" s="87"/>
    </row>
    <row r="2488" spans="19:19">
      <c r="S2488" s="87"/>
    </row>
    <row r="2489" spans="19:19">
      <c r="S2489" s="87"/>
    </row>
    <row r="2490" spans="19:19">
      <c r="S2490" s="87"/>
    </row>
    <row r="2491" spans="19:19">
      <c r="S2491" s="87"/>
    </row>
    <row r="2492" spans="19:19">
      <c r="S2492" s="87"/>
    </row>
    <row r="2493" spans="19:19">
      <c r="S2493" s="87"/>
    </row>
    <row r="2494" spans="19:19">
      <c r="S2494" s="87"/>
    </row>
    <row r="2495" spans="19:19">
      <c r="S2495" s="87"/>
    </row>
    <row r="2496" spans="19:19">
      <c r="S2496" s="87"/>
    </row>
    <row r="2497" spans="19:19">
      <c r="S2497" s="87"/>
    </row>
    <row r="2498" spans="19:19">
      <c r="S2498" s="87"/>
    </row>
    <row r="2499" spans="19:19">
      <c r="S2499" s="87"/>
    </row>
    <row r="2500" spans="19:19">
      <c r="S2500" s="87"/>
    </row>
    <row r="2501" spans="19:19">
      <c r="S2501" s="87"/>
    </row>
    <row r="2502" spans="19:19">
      <c r="S2502" s="87"/>
    </row>
    <row r="2503" spans="19:19">
      <c r="S2503" s="87"/>
    </row>
    <row r="2504" spans="19:19">
      <c r="S2504" s="87"/>
    </row>
    <row r="2505" spans="19:19">
      <c r="S2505" s="87"/>
    </row>
    <row r="2506" spans="19:19">
      <c r="S2506" s="87"/>
    </row>
    <row r="2507" spans="19:19">
      <c r="S2507" s="87"/>
    </row>
    <row r="2508" spans="19:19">
      <c r="S2508" s="87"/>
    </row>
    <row r="2509" spans="19:19">
      <c r="S2509" s="87"/>
    </row>
    <row r="2510" spans="19:19">
      <c r="S2510" s="87"/>
    </row>
    <row r="2511" spans="19:19">
      <c r="S2511" s="87"/>
    </row>
    <row r="2512" spans="19:19">
      <c r="S2512" s="87"/>
    </row>
    <row r="2513" spans="19:19">
      <c r="S2513" s="87"/>
    </row>
    <row r="2514" spans="19:19">
      <c r="S2514" s="87"/>
    </row>
    <row r="2515" spans="19:19">
      <c r="S2515" s="87"/>
    </row>
    <row r="2516" spans="19:19">
      <c r="S2516" s="87"/>
    </row>
    <row r="2517" spans="19:19">
      <c r="S2517" s="87"/>
    </row>
    <row r="2518" spans="19:19">
      <c r="S2518" s="87"/>
    </row>
    <row r="2519" spans="19:19">
      <c r="S2519" s="87"/>
    </row>
    <row r="2520" spans="19:19">
      <c r="S2520" s="87"/>
    </row>
    <row r="2521" spans="19:19">
      <c r="S2521" s="87"/>
    </row>
    <row r="2522" spans="19:19">
      <c r="S2522" s="87"/>
    </row>
    <row r="2523" spans="19:19">
      <c r="S2523" s="87"/>
    </row>
    <row r="2524" spans="19:19">
      <c r="S2524" s="87"/>
    </row>
    <row r="2525" spans="19:19">
      <c r="S2525" s="87"/>
    </row>
    <row r="2526" spans="19:19">
      <c r="S2526" s="87"/>
    </row>
    <row r="2527" spans="19:19">
      <c r="S2527" s="87"/>
    </row>
    <row r="2528" spans="19:19">
      <c r="S2528" s="87"/>
    </row>
    <row r="2529" spans="19:19">
      <c r="S2529" s="87"/>
    </row>
    <row r="2530" spans="19:19">
      <c r="S2530" s="87"/>
    </row>
    <row r="2531" spans="19:19">
      <c r="S2531" s="87"/>
    </row>
    <row r="2532" spans="19:19">
      <c r="S2532" s="87"/>
    </row>
    <row r="2533" spans="19:19">
      <c r="S2533" s="87"/>
    </row>
    <row r="2534" spans="19:19">
      <c r="S2534" s="87"/>
    </row>
    <row r="2535" spans="19:19">
      <c r="S2535" s="87"/>
    </row>
    <row r="2536" spans="19:19">
      <c r="S2536" s="87"/>
    </row>
    <row r="2537" spans="19:19">
      <c r="S2537" s="87"/>
    </row>
    <row r="2538" spans="19:19">
      <c r="S2538" s="87"/>
    </row>
    <row r="2539" spans="19:19">
      <c r="S2539" s="87"/>
    </row>
    <row r="2540" spans="19:19">
      <c r="S2540" s="87"/>
    </row>
    <row r="2541" spans="19:19">
      <c r="S2541" s="87"/>
    </row>
    <row r="2542" spans="19:19">
      <c r="S2542" s="87"/>
    </row>
    <row r="2543" spans="19:19">
      <c r="S2543" s="87"/>
    </row>
    <row r="2544" spans="19:19">
      <c r="S2544" s="87"/>
    </row>
    <row r="2545" spans="19:19">
      <c r="S2545" s="87"/>
    </row>
    <row r="2546" spans="19:19">
      <c r="S2546" s="87"/>
    </row>
    <row r="2547" spans="19:19">
      <c r="S2547" s="87"/>
    </row>
    <row r="2548" spans="19:19">
      <c r="S2548" s="87"/>
    </row>
    <row r="2549" spans="19:19">
      <c r="S2549" s="87"/>
    </row>
    <row r="2550" spans="19:19">
      <c r="S2550" s="87"/>
    </row>
    <row r="2551" spans="19:19">
      <c r="S2551" s="87"/>
    </row>
    <row r="2552" spans="19:19">
      <c r="S2552" s="87"/>
    </row>
    <row r="2553" spans="19:19">
      <c r="S2553" s="87"/>
    </row>
    <row r="2554" spans="19:19">
      <c r="S2554" s="87"/>
    </row>
    <row r="2555" spans="19:19">
      <c r="S2555" s="87"/>
    </row>
    <row r="2556" spans="19:19">
      <c r="S2556" s="87"/>
    </row>
    <row r="2557" spans="19:19">
      <c r="S2557" s="87"/>
    </row>
    <row r="2558" spans="19:19">
      <c r="S2558" s="87"/>
    </row>
    <row r="2559" spans="19:19">
      <c r="S2559" s="87"/>
    </row>
    <row r="2560" spans="19:19">
      <c r="S2560" s="87"/>
    </row>
    <row r="2561" spans="19:19">
      <c r="S2561" s="87"/>
    </row>
    <row r="2562" spans="19:19">
      <c r="S2562" s="87"/>
    </row>
    <row r="2563" spans="19:19">
      <c r="S2563" s="87"/>
    </row>
    <row r="2564" spans="19:19">
      <c r="S2564" s="87"/>
    </row>
    <row r="2565" spans="19:19">
      <c r="S2565" s="87"/>
    </row>
    <row r="2566" spans="19:19">
      <c r="S2566" s="87"/>
    </row>
    <row r="2567" spans="19:19">
      <c r="S2567" s="87"/>
    </row>
    <row r="2568" spans="19:19">
      <c r="S2568" s="87"/>
    </row>
    <row r="2569" spans="19:19">
      <c r="S2569" s="87"/>
    </row>
    <row r="2570" spans="19:19">
      <c r="S2570" s="87"/>
    </row>
    <row r="2571" spans="19:19">
      <c r="S2571" s="87"/>
    </row>
    <row r="2572" spans="19:19">
      <c r="S2572" s="87"/>
    </row>
    <row r="2573" spans="19:19">
      <c r="S2573" s="87"/>
    </row>
    <row r="2574" spans="19:19">
      <c r="S2574" s="87"/>
    </row>
    <row r="2575" spans="19:19">
      <c r="S2575" s="87"/>
    </row>
    <row r="2576" spans="19:19">
      <c r="S2576" s="87"/>
    </row>
    <row r="2577" spans="19:19">
      <c r="S2577" s="87"/>
    </row>
    <row r="2578" spans="19:19">
      <c r="S2578" s="87"/>
    </row>
    <row r="2579" spans="19:19">
      <c r="S2579" s="87"/>
    </row>
    <row r="2580" spans="19:19">
      <c r="S2580" s="87"/>
    </row>
    <row r="2581" spans="19:19">
      <c r="S2581" s="87"/>
    </row>
    <row r="2582" spans="19:19">
      <c r="S2582" s="87"/>
    </row>
    <row r="2583" spans="19:19">
      <c r="S2583" s="87"/>
    </row>
    <row r="2584" spans="19:19">
      <c r="S2584" s="87"/>
    </row>
    <row r="2585" spans="19:19">
      <c r="S2585" s="87"/>
    </row>
    <row r="2586" spans="19:19">
      <c r="S2586" s="87"/>
    </row>
    <row r="2587" spans="19:19">
      <c r="S2587" s="87"/>
    </row>
    <row r="2588" spans="19:19">
      <c r="S2588" s="87"/>
    </row>
    <row r="2589" spans="19:19">
      <c r="S2589" s="87"/>
    </row>
    <row r="2590" spans="19:19">
      <c r="S2590" s="87"/>
    </row>
    <row r="2591" spans="19:19">
      <c r="S2591" s="87"/>
    </row>
    <row r="2592" spans="19:19">
      <c r="S2592" s="87"/>
    </row>
    <row r="2593" spans="19:19">
      <c r="S2593" s="87"/>
    </row>
    <row r="2594" spans="19:19">
      <c r="S2594" s="87"/>
    </row>
    <row r="2595" spans="19:19">
      <c r="S2595" s="87"/>
    </row>
    <row r="2596" spans="19:19">
      <c r="S2596" s="87"/>
    </row>
    <row r="2597" spans="19:19">
      <c r="S2597" s="87"/>
    </row>
    <row r="2598" spans="19:19">
      <c r="S2598" s="87"/>
    </row>
    <row r="2599" spans="19:19">
      <c r="S2599" s="87"/>
    </row>
    <row r="2600" spans="19:19">
      <c r="S2600" s="87"/>
    </row>
    <row r="2601" spans="19:19">
      <c r="S2601" s="87"/>
    </row>
    <row r="2602" spans="19:19">
      <c r="S2602" s="87"/>
    </row>
    <row r="2603" spans="19:19">
      <c r="S2603" s="87"/>
    </row>
    <row r="2604" spans="19:19">
      <c r="S2604" s="87"/>
    </row>
    <row r="2605" spans="19:19">
      <c r="S2605" s="87"/>
    </row>
    <row r="2606" spans="19:19">
      <c r="S2606" s="87"/>
    </row>
    <row r="2607" spans="19:19">
      <c r="S2607" s="87"/>
    </row>
    <row r="2608" spans="19:19">
      <c r="S2608" s="87"/>
    </row>
    <row r="2609" spans="19:19">
      <c r="S2609" s="87"/>
    </row>
    <row r="2610" spans="19:19">
      <c r="S2610" s="87"/>
    </row>
    <row r="2611" spans="19:19">
      <c r="S2611" s="87"/>
    </row>
    <row r="2612" spans="19:19">
      <c r="S2612" s="87"/>
    </row>
    <row r="2613" spans="19:19">
      <c r="S2613" s="87"/>
    </row>
    <row r="2614" spans="19:19">
      <c r="S2614" s="87"/>
    </row>
    <row r="2615" spans="19:19">
      <c r="S2615" s="87"/>
    </row>
    <row r="2616" spans="19:19">
      <c r="S2616" s="87"/>
    </row>
    <row r="2617" spans="19:19">
      <c r="S2617" s="87"/>
    </row>
    <row r="2618" spans="19:19">
      <c r="S2618" s="87"/>
    </row>
    <row r="2619" spans="19:19">
      <c r="S2619" s="87"/>
    </row>
    <row r="2620" spans="19:19">
      <c r="S2620" s="87"/>
    </row>
    <row r="2621" spans="19:19">
      <c r="S2621" s="87"/>
    </row>
    <row r="2622" spans="19:19">
      <c r="S2622" s="87"/>
    </row>
    <row r="2623" spans="19:19">
      <c r="S2623" s="87"/>
    </row>
    <row r="2624" spans="19:19">
      <c r="S2624" s="87"/>
    </row>
    <row r="2625" spans="19:19">
      <c r="S2625" s="87"/>
    </row>
    <row r="2626" spans="19:19">
      <c r="S2626" s="87"/>
    </row>
    <row r="2627" spans="19:19">
      <c r="S2627" s="87"/>
    </row>
    <row r="2628" spans="19:19">
      <c r="S2628" s="87"/>
    </row>
    <row r="2629" spans="19:19">
      <c r="S2629" s="87"/>
    </row>
    <row r="2630" spans="19:19">
      <c r="S2630" s="87"/>
    </row>
    <row r="2631" spans="19:19">
      <c r="S2631" s="87"/>
    </row>
    <row r="2632" spans="19:19">
      <c r="S2632" s="87"/>
    </row>
    <row r="2633" spans="19:19">
      <c r="S2633" s="87"/>
    </row>
    <row r="2634" spans="19:19">
      <c r="S2634" s="87"/>
    </row>
    <row r="2635" spans="19:19">
      <c r="S2635" s="87"/>
    </row>
    <row r="2636" spans="19:19">
      <c r="S2636" s="87"/>
    </row>
    <row r="2637" spans="19:19">
      <c r="S2637" s="87"/>
    </row>
    <row r="2638" spans="19:19">
      <c r="S2638" s="87"/>
    </row>
    <row r="2639" spans="19:19">
      <c r="S2639" s="87"/>
    </row>
    <row r="2640" spans="19:19">
      <c r="S2640" s="87"/>
    </row>
    <row r="2641" spans="19:19">
      <c r="S2641" s="87"/>
    </row>
    <row r="2642" spans="19:19">
      <c r="S2642" s="87"/>
    </row>
    <row r="2643" spans="19:19">
      <c r="S2643" s="87"/>
    </row>
    <row r="2644" spans="19:19">
      <c r="S2644" s="87"/>
    </row>
    <row r="2645" spans="19:19">
      <c r="S2645" s="87"/>
    </row>
    <row r="2646" spans="19:19">
      <c r="S2646" s="87"/>
    </row>
    <row r="2647" spans="19:19">
      <c r="S2647" s="87"/>
    </row>
    <row r="2648" spans="19:19">
      <c r="S2648" s="87"/>
    </row>
    <row r="2649" spans="19:19">
      <c r="S2649" s="87"/>
    </row>
    <row r="2650" spans="19:19">
      <c r="S2650" s="87"/>
    </row>
    <row r="2651" spans="19:19">
      <c r="S2651" s="87"/>
    </row>
    <row r="2652" spans="19:19">
      <c r="S2652" s="87"/>
    </row>
    <row r="2653" spans="19:19">
      <c r="S2653" s="87"/>
    </row>
    <row r="2654" spans="19:19">
      <c r="S2654" s="87"/>
    </row>
    <row r="2655" spans="19:19">
      <c r="S2655" s="87"/>
    </row>
    <row r="2656" spans="19:19">
      <c r="S2656" s="87"/>
    </row>
    <row r="2657" spans="19:19">
      <c r="S2657" s="87"/>
    </row>
    <row r="2658" spans="19:19">
      <c r="S2658" s="87"/>
    </row>
    <row r="2659" spans="19:19">
      <c r="S2659" s="87"/>
    </row>
    <row r="2660" spans="19:19">
      <c r="S2660" s="87"/>
    </row>
    <row r="2661" spans="19:19">
      <c r="S2661" s="87"/>
    </row>
    <row r="2662" spans="19:19">
      <c r="S2662" s="87"/>
    </row>
    <row r="2663" spans="19:19">
      <c r="S2663" s="87"/>
    </row>
    <row r="2664" spans="19:19">
      <c r="S2664" s="87"/>
    </row>
    <row r="2665" spans="19:19">
      <c r="S2665" s="87"/>
    </row>
    <row r="2666" spans="19:19">
      <c r="S2666" s="87"/>
    </row>
    <row r="2667" spans="19:19">
      <c r="S2667" s="87"/>
    </row>
    <row r="2668" spans="19:19">
      <c r="S2668" s="87"/>
    </row>
    <row r="2669" spans="19:19">
      <c r="S2669" s="87"/>
    </row>
    <row r="2670" spans="19:19">
      <c r="S2670" s="87"/>
    </row>
    <row r="2671" spans="19:19">
      <c r="S2671" s="87"/>
    </row>
    <row r="2672" spans="19:19">
      <c r="S2672" s="87"/>
    </row>
    <row r="2673" spans="19:19">
      <c r="S2673" s="87"/>
    </row>
    <row r="2674" spans="19:19">
      <c r="S2674" s="87"/>
    </row>
    <row r="2675" spans="19:19">
      <c r="S2675" s="87"/>
    </row>
    <row r="2676" spans="19:19">
      <c r="S2676" s="87"/>
    </row>
    <row r="2677" spans="19:19">
      <c r="S2677" s="87"/>
    </row>
    <row r="2678" spans="19:19">
      <c r="S2678" s="87"/>
    </row>
    <row r="2679" spans="19:19">
      <c r="S2679" s="87"/>
    </row>
    <row r="2680" spans="19:19">
      <c r="S2680" s="87"/>
    </row>
    <row r="2681" spans="19:19">
      <c r="S2681" s="87"/>
    </row>
    <row r="2682" spans="19:19">
      <c r="S2682" s="87"/>
    </row>
    <row r="2683" spans="19:19">
      <c r="S2683" s="87"/>
    </row>
    <row r="2684" spans="19:19">
      <c r="S2684" s="87"/>
    </row>
    <row r="2685" spans="19:19">
      <c r="S2685" s="87"/>
    </row>
    <row r="2686" spans="19:19">
      <c r="S2686" s="87"/>
    </row>
    <row r="2687" spans="19:19">
      <c r="S2687" s="87"/>
    </row>
    <row r="2688" spans="19:19">
      <c r="S2688" s="87"/>
    </row>
    <row r="2689" spans="19:19">
      <c r="S2689" s="87"/>
    </row>
    <row r="2690" spans="19:19">
      <c r="S2690" s="87"/>
    </row>
    <row r="2691" spans="19:19">
      <c r="S2691" s="87"/>
    </row>
    <row r="2692" spans="19:19">
      <c r="S2692" s="87"/>
    </row>
    <row r="2693" spans="19:19">
      <c r="S2693" s="87"/>
    </row>
    <row r="2694" spans="19:19">
      <c r="S2694" s="87"/>
    </row>
    <row r="2695" spans="19:19">
      <c r="S2695" s="87"/>
    </row>
    <row r="2696" spans="19:19">
      <c r="S2696" s="87"/>
    </row>
    <row r="2697" spans="19:19">
      <c r="S2697" s="87"/>
    </row>
    <row r="2698" spans="19:19">
      <c r="S2698" s="87"/>
    </row>
    <row r="2699" spans="19:19">
      <c r="S2699" s="87"/>
    </row>
    <row r="2700" spans="19:19">
      <c r="S2700" s="87"/>
    </row>
    <row r="2701" spans="19:19">
      <c r="S2701" s="87"/>
    </row>
    <row r="2702" spans="19:19">
      <c r="S2702" s="87"/>
    </row>
    <row r="2703" spans="19:19">
      <c r="S2703" s="87"/>
    </row>
    <row r="2704" spans="19:19">
      <c r="S2704" s="87"/>
    </row>
    <row r="2705" spans="19:19">
      <c r="S2705" s="87"/>
    </row>
    <row r="2706" spans="19:19">
      <c r="S2706" s="87"/>
    </row>
    <row r="2707" spans="19:19">
      <c r="S2707" s="87"/>
    </row>
    <row r="2708" spans="19:19">
      <c r="S2708" s="87"/>
    </row>
    <row r="2709" spans="19:19">
      <c r="S2709" s="87"/>
    </row>
    <row r="2710" spans="19:19">
      <c r="S2710" s="87"/>
    </row>
    <row r="2711" spans="19:19">
      <c r="S2711" s="87"/>
    </row>
    <row r="2712" spans="19:19">
      <c r="S2712" s="87"/>
    </row>
    <row r="2713" spans="19:19">
      <c r="S2713" s="87"/>
    </row>
    <row r="2714" spans="19:19">
      <c r="S2714" s="87"/>
    </row>
    <row r="2715" spans="19:19">
      <c r="S2715" s="87"/>
    </row>
    <row r="2716" spans="19:19">
      <c r="S2716" s="87"/>
    </row>
    <row r="2717" spans="19:19">
      <c r="S2717" s="87"/>
    </row>
    <row r="2718" spans="19:19">
      <c r="S2718" s="87"/>
    </row>
    <row r="2719" spans="19:19">
      <c r="S2719" s="87"/>
    </row>
    <row r="2720" spans="19:19">
      <c r="S2720" s="87"/>
    </row>
    <row r="2721" spans="19:19">
      <c r="S2721" s="87"/>
    </row>
    <row r="2722" spans="19:19">
      <c r="S2722" s="87"/>
    </row>
    <row r="2723" spans="19:19">
      <c r="S2723" s="87"/>
    </row>
    <row r="2724" spans="19:19">
      <c r="S2724" s="87"/>
    </row>
    <row r="2725" spans="19:19">
      <c r="S2725" s="87"/>
    </row>
    <row r="2726" spans="19:19">
      <c r="S2726" s="87"/>
    </row>
    <row r="2727" spans="19:19">
      <c r="S2727" s="87"/>
    </row>
    <row r="2728" spans="19:19">
      <c r="S2728" s="87"/>
    </row>
    <row r="2729" spans="19:19">
      <c r="S2729" s="87"/>
    </row>
    <row r="2730" spans="19:19">
      <c r="S2730" s="87"/>
    </row>
    <row r="2731" spans="19:19">
      <c r="S2731" s="87"/>
    </row>
    <row r="2732" spans="19:19">
      <c r="S2732" s="87"/>
    </row>
    <row r="2733" spans="19:19">
      <c r="S2733" s="87"/>
    </row>
    <row r="2734" spans="19:19">
      <c r="S2734" s="87"/>
    </row>
    <row r="2735" spans="19:19">
      <c r="S2735" s="87"/>
    </row>
    <row r="2736" spans="19:19">
      <c r="S2736" s="87"/>
    </row>
    <row r="2737" spans="19:19">
      <c r="S2737" s="87"/>
    </row>
    <row r="2738" spans="19:19">
      <c r="S2738" s="87"/>
    </row>
    <row r="2739" spans="19:19">
      <c r="S2739" s="87"/>
    </row>
    <row r="2740" spans="19:19">
      <c r="S2740" s="87"/>
    </row>
    <row r="2741" spans="19:19">
      <c r="S2741" s="87"/>
    </row>
    <row r="2742" spans="19:19">
      <c r="S2742" s="87"/>
    </row>
    <row r="2743" spans="19:19">
      <c r="S2743" s="87"/>
    </row>
    <row r="2744" spans="19:19">
      <c r="S2744" s="87"/>
    </row>
    <row r="2745" spans="19:19">
      <c r="S2745" s="87"/>
    </row>
    <row r="2746" spans="19:19">
      <c r="S2746" s="87"/>
    </row>
    <row r="2747" spans="19:19">
      <c r="S2747" s="87"/>
    </row>
    <row r="2748" spans="19:19">
      <c r="S2748" s="87"/>
    </row>
    <row r="2749" spans="19:19">
      <c r="S2749" s="87"/>
    </row>
    <row r="2750" spans="19:19">
      <c r="S2750" s="87"/>
    </row>
    <row r="2751" spans="19:19">
      <c r="S2751" s="87"/>
    </row>
    <row r="2752" spans="19:19">
      <c r="S2752" s="87"/>
    </row>
    <row r="2753" spans="19:19">
      <c r="S2753" s="87"/>
    </row>
    <row r="2754" spans="19:19">
      <c r="S2754" s="87"/>
    </row>
    <row r="2755" spans="19:19">
      <c r="S2755" s="87"/>
    </row>
    <row r="2756" spans="19:19">
      <c r="S2756" s="87"/>
    </row>
    <row r="2757" spans="19:19">
      <c r="S2757" s="87"/>
    </row>
    <row r="2758" spans="19:19">
      <c r="S2758" s="87"/>
    </row>
    <row r="2759" spans="19:19">
      <c r="S2759" s="87"/>
    </row>
    <row r="2760" spans="19:19">
      <c r="S2760" s="87"/>
    </row>
    <row r="2761" spans="19:19">
      <c r="S2761" s="87"/>
    </row>
    <row r="2762" spans="19:19">
      <c r="S2762" s="87"/>
    </row>
    <row r="2763" spans="19:19">
      <c r="S2763" s="87"/>
    </row>
    <row r="2764" spans="19:19">
      <c r="S2764" s="87"/>
    </row>
    <row r="2765" spans="19:19">
      <c r="S2765" s="87"/>
    </row>
    <row r="2766" spans="19:19">
      <c r="S2766" s="87"/>
    </row>
    <row r="2767" spans="19:19">
      <c r="S2767" s="87"/>
    </row>
    <row r="2768" spans="19:19">
      <c r="S2768" s="87"/>
    </row>
    <row r="2769" spans="19:19">
      <c r="S2769" s="87"/>
    </row>
    <row r="2770" spans="19:19">
      <c r="S2770" s="87"/>
    </row>
    <row r="2771" spans="19:19">
      <c r="S2771" s="87"/>
    </row>
    <row r="2772" spans="19:19">
      <c r="S2772" s="87"/>
    </row>
    <row r="2773" spans="19:19">
      <c r="S2773" s="87"/>
    </row>
    <row r="2774" spans="19:19">
      <c r="S2774" s="87"/>
    </row>
    <row r="2775" spans="19:19">
      <c r="S2775" s="87"/>
    </row>
    <row r="2776" spans="19:19">
      <c r="S2776" s="87"/>
    </row>
    <row r="2777" spans="19:19">
      <c r="S2777" s="87"/>
    </row>
    <row r="2778" spans="19:19">
      <c r="S2778" s="87"/>
    </row>
    <row r="2779" spans="19:19">
      <c r="S2779" s="87"/>
    </row>
    <row r="2780" spans="19:19">
      <c r="S2780" s="87"/>
    </row>
    <row r="2781" spans="19:19">
      <c r="S2781" s="87"/>
    </row>
    <row r="2782" spans="19:19">
      <c r="S2782" s="87"/>
    </row>
    <row r="2783" spans="19:19">
      <c r="S2783" s="87"/>
    </row>
    <row r="2784" spans="19:19">
      <c r="S2784" s="87"/>
    </row>
    <row r="2785" spans="19:19">
      <c r="S2785" s="87"/>
    </row>
    <row r="2786" spans="19:19">
      <c r="S2786" s="87"/>
    </row>
    <row r="2787" spans="19:19">
      <c r="S2787" s="87"/>
    </row>
    <row r="2788" spans="19:19">
      <c r="S2788" s="87"/>
    </row>
    <row r="2789" spans="19:19">
      <c r="S2789" s="87"/>
    </row>
    <row r="2790" spans="19:19">
      <c r="S2790" s="87"/>
    </row>
    <row r="2791" spans="19:19">
      <c r="S2791" s="87"/>
    </row>
    <row r="2792" spans="19:19">
      <c r="S2792" s="87"/>
    </row>
    <row r="2793" spans="19:19">
      <c r="S2793" s="87"/>
    </row>
  </sheetData>
  <mergeCells count="5">
    <mergeCell ref="N2:O2"/>
    <mergeCell ref="P2:R2"/>
    <mergeCell ref="H2:J2"/>
    <mergeCell ref="K2:M2"/>
    <mergeCell ref="U2:V2"/>
  </mergeCells>
  <phoneticPr fontId="4" type="noConversion"/>
  <conditionalFormatting sqref="B35">
    <cfRule type="duplicateValues" dxfId="14" priority="21"/>
  </conditionalFormatting>
  <conditionalFormatting sqref="B35">
    <cfRule type="duplicateValues" dxfId="13" priority="22"/>
  </conditionalFormatting>
  <conditionalFormatting sqref="B74">
    <cfRule type="duplicateValues" dxfId="12" priority="13"/>
  </conditionalFormatting>
  <conditionalFormatting sqref="B74">
    <cfRule type="duplicateValues" dxfId="11" priority="14"/>
  </conditionalFormatting>
  <conditionalFormatting sqref="B24">
    <cfRule type="duplicateValues" dxfId="10" priority="9"/>
  </conditionalFormatting>
  <conditionalFormatting sqref="B24">
    <cfRule type="duplicateValues" dxfId="9" priority="10"/>
  </conditionalFormatting>
  <conditionalFormatting sqref="B28">
    <cfRule type="duplicateValues" dxfId="8" priority="7"/>
  </conditionalFormatting>
  <conditionalFormatting sqref="B28">
    <cfRule type="duplicateValues" dxfId="7" priority="8"/>
  </conditionalFormatting>
  <conditionalFormatting sqref="B128:B144 B104:B126 B95:B96 B75:B89 B4:B23 B25:B27 B36:B73 B29:B34">
    <cfRule type="duplicateValues" dxfId="6" priority="214"/>
  </conditionalFormatting>
  <conditionalFormatting sqref="B104:B126 B95:B96 B83:B89 B4:B23 B75:B81 B25:B27 B30:B34 B36:B73">
    <cfRule type="duplicateValues" dxfId="5" priority="228"/>
  </conditionalFormatting>
  <conditionalFormatting sqref="B101:B103">
    <cfRule type="duplicateValues" dxfId="4" priority="229"/>
  </conditionalFormatting>
  <conditionalFormatting sqref="B97:B100">
    <cfRule type="duplicateValues" dxfId="3" priority="230"/>
  </conditionalFormatting>
  <conditionalFormatting sqref="B94">
    <cfRule type="duplicateValues" dxfId="2" priority="261"/>
  </conditionalFormatting>
  <conditionalFormatting sqref="B90:B93">
    <cfRule type="duplicateValues" dxfId="1" priority="317"/>
  </conditionalFormatting>
  <conditionalFormatting sqref="T4:T144">
    <cfRule type="cellIs" dxfId="0" priority="3" operator="greaterThan">
      <formula>0.25</formula>
    </cfRule>
  </conditionalFormatting>
  <conditionalFormatting sqref="W4:W144">
    <cfRule type="colorScale" priority="2">
      <colorScale>
        <cfvo type="num" val="0"/>
        <cfvo type="num" val="1"/>
        <cfvo type="num" val="4"/>
        <color rgb="FF0070C0"/>
        <color theme="0"/>
        <color rgb="FFFF0000"/>
      </colorScale>
    </cfRule>
  </conditionalFormatting>
  <conditionalFormatting sqref="X4:X144">
    <cfRule type="colorScale" priority="1">
      <colorScale>
        <cfvo type="num" val="1E-3"/>
        <cfvo type="num" val="0.05"/>
        <cfvo type="num" val="5.0999999999999997E-2"/>
        <color theme="9" tint="-0.249977111117893"/>
        <color rgb="FFFFEB84"/>
        <color theme="0"/>
      </colorScale>
    </cfRule>
  </conditionalFormatting>
  <pageMargins left="0.7" right="0.7" top="0.75" bottom="0.75" header="0.3" footer="0.3"/>
  <pageSetup scale="89" fitToHeight="0" orientation="portrait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Final!N4:R4</xm:f>
              <xm:sqref>S4</xm:sqref>
            </x14:sparkline>
            <x14:sparkline>
              <xm:f>Final!N5:R5</xm:f>
              <xm:sqref>S5</xm:sqref>
            </x14:sparkline>
            <x14:sparkline>
              <xm:f>Final!N6:R6</xm:f>
              <xm:sqref>S6</xm:sqref>
            </x14:sparkline>
            <x14:sparkline>
              <xm:f>Final!N7:R7</xm:f>
              <xm:sqref>S7</xm:sqref>
            </x14:sparkline>
            <x14:sparkline>
              <xm:f>Final!N8:R8</xm:f>
              <xm:sqref>S8</xm:sqref>
            </x14:sparkline>
            <x14:sparkline>
              <xm:f>Final!N9:R9</xm:f>
              <xm:sqref>S9</xm:sqref>
            </x14:sparkline>
            <x14:sparkline>
              <xm:f>Final!N10:R10</xm:f>
              <xm:sqref>S10</xm:sqref>
            </x14:sparkline>
            <x14:sparkline>
              <xm:f>Final!N11:R11</xm:f>
              <xm:sqref>S11</xm:sqref>
            </x14:sparkline>
            <x14:sparkline>
              <xm:f>Final!N12:R12</xm:f>
              <xm:sqref>S12</xm:sqref>
            </x14:sparkline>
            <x14:sparkline>
              <xm:f>Final!N13:R13</xm:f>
              <xm:sqref>S13</xm:sqref>
            </x14:sparkline>
            <x14:sparkline>
              <xm:f>Final!N14:R14</xm:f>
              <xm:sqref>S14</xm:sqref>
            </x14:sparkline>
            <x14:sparkline>
              <xm:f>Final!N15:R15</xm:f>
              <xm:sqref>S15</xm:sqref>
            </x14:sparkline>
            <x14:sparkline>
              <xm:f>Final!N16:R16</xm:f>
              <xm:sqref>S16</xm:sqref>
            </x14:sparkline>
            <x14:sparkline>
              <xm:f>Final!N17:R17</xm:f>
              <xm:sqref>S17</xm:sqref>
            </x14:sparkline>
            <x14:sparkline>
              <xm:f>Final!N18:R18</xm:f>
              <xm:sqref>S18</xm:sqref>
            </x14:sparkline>
            <x14:sparkline>
              <xm:f>Final!N19:R19</xm:f>
              <xm:sqref>S19</xm:sqref>
            </x14:sparkline>
            <x14:sparkline>
              <xm:f>Final!N20:R20</xm:f>
              <xm:sqref>S20</xm:sqref>
            </x14:sparkline>
            <x14:sparkline>
              <xm:f>Final!N21:R21</xm:f>
              <xm:sqref>S21</xm:sqref>
            </x14:sparkline>
            <x14:sparkline>
              <xm:f>Final!N22:R22</xm:f>
              <xm:sqref>S22</xm:sqref>
            </x14:sparkline>
            <x14:sparkline>
              <xm:f>Final!N23:R23</xm:f>
              <xm:sqref>S23</xm:sqref>
            </x14:sparkline>
            <x14:sparkline>
              <xm:f>Final!N24:R24</xm:f>
              <xm:sqref>S24</xm:sqref>
            </x14:sparkline>
            <x14:sparkline>
              <xm:f>Final!N25:R25</xm:f>
              <xm:sqref>S25</xm:sqref>
            </x14:sparkline>
            <x14:sparkline>
              <xm:f>Final!N26:R26</xm:f>
              <xm:sqref>S26</xm:sqref>
            </x14:sparkline>
            <x14:sparkline>
              <xm:f>Final!N27:R27</xm:f>
              <xm:sqref>S27</xm:sqref>
            </x14:sparkline>
            <x14:sparkline>
              <xm:f>Final!N28:R28</xm:f>
              <xm:sqref>S28</xm:sqref>
            </x14:sparkline>
            <x14:sparkline>
              <xm:f>Final!N29:R29</xm:f>
              <xm:sqref>S29</xm:sqref>
            </x14:sparkline>
            <x14:sparkline>
              <xm:f>Final!N30:R30</xm:f>
              <xm:sqref>S30</xm:sqref>
            </x14:sparkline>
            <x14:sparkline>
              <xm:f>Final!N31:R31</xm:f>
              <xm:sqref>S31</xm:sqref>
            </x14:sparkline>
            <x14:sparkline>
              <xm:f>Final!N32:R32</xm:f>
              <xm:sqref>S32</xm:sqref>
            </x14:sparkline>
            <x14:sparkline>
              <xm:f>Final!N33:R33</xm:f>
              <xm:sqref>S33</xm:sqref>
            </x14:sparkline>
            <x14:sparkline>
              <xm:f>Final!N34:R34</xm:f>
              <xm:sqref>S34</xm:sqref>
            </x14:sparkline>
            <x14:sparkline>
              <xm:f>Final!N35:R35</xm:f>
              <xm:sqref>S35</xm:sqref>
            </x14:sparkline>
            <x14:sparkline>
              <xm:f>Final!N36:R36</xm:f>
              <xm:sqref>S36</xm:sqref>
            </x14:sparkline>
            <x14:sparkline>
              <xm:f>Final!N37:R37</xm:f>
              <xm:sqref>S37</xm:sqref>
            </x14:sparkline>
            <x14:sparkline>
              <xm:f>Final!N38:R38</xm:f>
              <xm:sqref>S38</xm:sqref>
            </x14:sparkline>
            <x14:sparkline>
              <xm:f>Final!N39:R39</xm:f>
              <xm:sqref>S39</xm:sqref>
            </x14:sparkline>
            <x14:sparkline>
              <xm:f>Final!N40:R40</xm:f>
              <xm:sqref>S40</xm:sqref>
            </x14:sparkline>
            <x14:sparkline>
              <xm:f>Final!N41:R41</xm:f>
              <xm:sqref>S41</xm:sqref>
            </x14:sparkline>
            <x14:sparkline>
              <xm:f>Final!N42:R42</xm:f>
              <xm:sqref>S42</xm:sqref>
            </x14:sparkline>
            <x14:sparkline>
              <xm:f>Final!N43:R43</xm:f>
              <xm:sqref>S43</xm:sqref>
            </x14:sparkline>
            <x14:sparkline>
              <xm:f>Final!N44:R44</xm:f>
              <xm:sqref>S44</xm:sqref>
            </x14:sparkline>
            <x14:sparkline>
              <xm:f>Final!N45:R45</xm:f>
              <xm:sqref>S45</xm:sqref>
            </x14:sparkline>
            <x14:sparkline>
              <xm:f>Final!N46:R46</xm:f>
              <xm:sqref>S46</xm:sqref>
            </x14:sparkline>
            <x14:sparkline>
              <xm:f>Final!N47:R47</xm:f>
              <xm:sqref>S47</xm:sqref>
            </x14:sparkline>
            <x14:sparkline>
              <xm:f>Final!N48:R48</xm:f>
              <xm:sqref>S48</xm:sqref>
            </x14:sparkline>
            <x14:sparkline>
              <xm:f>Final!N49:R49</xm:f>
              <xm:sqref>S49</xm:sqref>
            </x14:sparkline>
            <x14:sparkline>
              <xm:f>Final!N50:R50</xm:f>
              <xm:sqref>S50</xm:sqref>
            </x14:sparkline>
            <x14:sparkline>
              <xm:f>Final!N51:R51</xm:f>
              <xm:sqref>S51</xm:sqref>
            </x14:sparkline>
            <x14:sparkline>
              <xm:f>Final!N52:R52</xm:f>
              <xm:sqref>S52</xm:sqref>
            </x14:sparkline>
            <x14:sparkline>
              <xm:f>Final!N53:R53</xm:f>
              <xm:sqref>S53</xm:sqref>
            </x14:sparkline>
            <x14:sparkline>
              <xm:f>Final!N54:R54</xm:f>
              <xm:sqref>S54</xm:sqref>
            </x14:sparkline>
            <x14:sparkline>
              <xm:f>Final!N55:R55</xm:f>
              <xm:sqref>S55</xm:sqref>
            </x14:sparkline>
            <x14:sparkline>
              <xm:f>Final!N56:R56</xm:f>
              <xm:sqref>S56</xm:sqref>
            </x14:sparkline>
            <x14:sparkline>
              <xm:f>Final!N57:R57</xm:f>
              <xm:sqref>S57</xm:sqref>
            </x14:sparkline>
            <x14:sparkline>
              <xm:f>Final!N58:R58</xm:f>
              <xm:sqref>S58</xm:sqref>
            </x14:sparkline>
            <x14:sparkline>
              <xm:f>Final!N59:R59</xm:f>
              <xm:sqref>S59</xm:sqref>
            </x14:sparkline>
            <x14:sparkline>
              <xm:f>Final!N60:R60</xm:f>
              <xm:sqref>S60</xm:sqref>
            </x14:sparkline>
            <x14:sparkline>
              <xm:f>Final!N61:R61</xm:f>
              <xm:sqref>S61</xm:sqref>
            </x14:sparkline>
            <x14:sparkline>
              <xm:f>Final!N62:R62</xm:f>
              <xm:sqref>S62</xm:sqref>
            </x14:sparkline>
            <x14:sparkline>
              <xm:f>Final!N63:R63</xm:f>
              <xm:sqref>S63</xm:sqref>
            </x14:sparkline>
            <x14:sparkline>
              <xm:f>Final!N64:R64</xm:f>
              <xm:sqref>S64</xm:sqref>
            </x14:sparkline>
            <x14:sparkline>
              <xm:f>Final!N65:R65</xm:f>
              <xm:sqref>S65</xm:sqref>
            </x14:sparkline>
            <x14:sparkline>
              <xm:f>Final!N66:R66</xm:f>
              <xm:sqref>S66</xm:sqref>
            </x14:sparkline>
            <x14:sparkline>
              <xm:f>Final!N67:R67</xm:f>
              <xm:sqref>S67</xm:sqref>
            </x14:sparkline>
            <x14:sparkline>
              <xm:f>Final!N68:R68</xm:f>
              <xm:sqref>S68</xm:sqref>
            </x14:sparkline>
            <x14:sparkline>
              <xm:f>Final!N69:R69</xm:f>
              <xm:sqref>S69</xm:sqref>
            </x14:sparkline>
            <x14:sparkline>
              <xm:f>Final!N70:R70</xm:f>
              <xm:sqref>S70</xm:sqref>
            </x14:sparkline>
            <x14:sparkline>
              <xm:f>Final!N71:R71</xm:f>
              <xm:sqref>S71</xm:sqref>
            </x14:sparkline>
            <x14:sparkline>
              <xm:f>Final!N72:R72</xm:f>
              <xm:sqref>S72</xm:sqref>
            </x14:sparkline>
            <x14:sparkline>
              <xm:f>Final!N73:R73</xm:f>
              <xm:sqref>S73</xm:sqref>
            </x14:sparkline>
            <x14:sparkline>
              <xm:f>Final!N74:R74</xm:f>
              <xm:sqref>S74</xm:sqref>
            </x14:sparkline>
            <x14:sparkline>
              <xm:f>Final!N75:R75</xm:f>
              <xm:sqref>S75</xm:sqref>
            </x14:sparkline>
            <x14:sparkline>
              <xm:f>Final!N76:R76</xm:f>
              <xm:sqref>S76</xm:sqref>
            </x14:sparkline>
            <x14:sparkline>
              <xm:f>Final!N77:R77</xm:f>
              <xm:sqref>S77</xm:sqref>
            </x14:sparkline>
            <x14:sparkline>
              <xm:f>Final!N78:R78</xm:f>
              <xm:sqref>S78</xm:sqref>
            </x14:sparkline>
            <x14:sparkline>
              <xm:f>Final!N79:R79</xm:f>
              <xm:sqref>S79</xm:sqref>
            </x14:sparkline>
            <x14:sparkline>
              <xm:f>Final!N80:R80</xm:f>
              <xm:sqref>S80</xm:sqref>
            </x14:sparkline>
            <x14:sparkline>
              <xm:f>Final!N81:R81</xm:f>
              <xm:sqref>S81</xm:sqref>
            </x14:sparkline>
            <x14:sparkline>
              <xm:f>Final!N82:R82</xm:f>
              <xm:sqref>S82</xm:sqref>
            </x14:sparkline>
            <x14:sparkline>
              <xm:f>Final!N83:R83</xm:f>
              <xm:sqref>S83</xm:sqref>
            </x14:sparkline>
            <x14:sparkline>
              <xm:f>Final!N84:R84</xm:f>
              <xm:sqref>S84</xm:sqref>
            </x14:sparkline>
            <x14:sparkline>
              <xm:f>Final!N85:R85</xm:f>
              <xm:sqref>S85</xm:sqref>
            </x14:sparkline>
            <x14:sparkline>
              <xm:f>Final!N86:R86</xm:f>
              <xm:sqref>S86</xm:sqref>
            </x14:sparkline>
            <x14:sparkline>
              <xm:f>Final!N87:R87</xm:f>
              <xm:sqref>S87</xm:sqref>
            </x14:sparkline>
            <x14:sparkline>
              <xm:f>Final!N88:R88</xm:f>
              <xm:sqref>S88</xm:sqref>
            </x14:sparkline>
            <x14:sparkline>
              <xm:f>Final!N89:R89</xm:f>
              <xm:sqref>S89</xm:sqref>
            </x14:sparkline>
            <x14:sparkline>
              <xm:f>Final!N90:R90</xm:f>
              <xm:sqref>S90</xm:sqref>
            </x14:sparkline>
            <x14:sparkline>
              <xm:f>Final!N91:R91</xm:f>
              <xm:sqref>S91</xm:sqref>
            </x14:sparkline>
            <x14:sparkline>
              <xm:f>Final!N92:R92</xm:f>
              <xm:sqref>S92</xm:sqref>
            </x14:sparkline>
            <x14:sparkline>
              <xm:f>Final!N93:R93</xm:f>
              <xm:sqref>S93</xm:sqref>
            </x14:sparkline>
            <x14:sparkline>
              <xm:f>Final!N94:R94</xm:f>
              <xm:sqref>S94</xm:sqref>
            </x14:sparkline>
            <x14:sparkline>
              <xm:f>Final!N95:R95</xm:f>
              <xm:sqref>S95</xm:sqref>
            </x14:sparkline>
            <x14:sparkline>
              <xm:f>Final!N96:R96</xm:f>
              <xm:sqref>S96</xm:sqref>
            </x14:sparkline>
            <x14:sparkline>
              <xm:f>Final!N97:R97</xm:f>
              <xm:sqref>S97</xm:sqref>
            </x14:sparkline>
            <x14:sparkline>
              <xm:f>Final!N98:R98</xm:f>
              <xm:sqref>S98</xm:sqref>
            </x14:sparkline>
            <x14:sparkline>
              <xm:f>Final!N99:R99</xm:f>
              <xm:sqref>S99</xm:sqref>
            </x14:sparkline>
            <x14:sparkline>
              <xm:f>Final!N100:R100</xm:f>
              <xm:sqref>S100</xm:sqref>
            </x14:sparkline>
            <x14:sparkline>
              <xm:f>Final!N101:R101</xm:f>
              <xm:sqref>S101</xm:sqref>
            </x14:sparkline>
            <x14:sparkline>
              <xm:f>Final!N102:R102</xm:f>
              <xm:sqref>S102</xm:sqref>
            </x14:sparkline>
            <x14:sparkline>
              <xm:f>Final!N103:R103</xm:f>
              <xm:sqref>S103</xm:sqref>
            </x14:sparkline>
            <x14:sparkline>
              <xm:f>Final!N104:R104</xm:f>
              <xm:sqref>S104</xm:sqref>
            </x14:sparkline>
            <x14:sparkline>
              <xm:f>Final!N105:R105</xm:f>
              <xm:sqref>S105</xm:sqref>
            </x14:sparkline>
            <x14:sparkline>
              <xm:f>Final!N106:R106</xm:f>
              <xm:sqref>S106</xm:sqref>
            </x14:sparkline>
            <x14:sparkline>
              <xm:f>Final!N107:R107</xm:f>
              <xm:sqref>S107</xm:sqref>
            </x14:sparkline>
            <x14:sparkline>
              <xm:f>Final!N108:R108</xm:f>
              <xm:sqref>S108</xm:sqref>
            </x14:sparkline>
            <x14:sparkline>
              <xm:f>Final!N109:R109</xm:f>
              <xm:sqref>S109</xm:sqref>
            </x14:sparkline>
            <x14:sparkline>
              <xm:f>Final!N110:R110</xm:f>
              <xm:sqref>S110</xm:sqref>
            </x14:sparkline>
            <x14:sparkline>
              <xm:f>Final!N111:R111</xm:f>
              <xm:sqref>S111</xm:sqref>
            </x14:sparkline>
            <x14:sparkline>
              <xm:f>Final!N112:R112</xm:f>
              <xm:sqref>S112</xm:sqref>
            </x14:sparkline>
            <x14:sparkline>
              <xm:f>Final!N113:R113</xm:f>
              <xm:sqref>S113</xm:sqref>
            </x14:sparkline>
            <x14:sparkline>
              <xm:f>Final!N114:R114</xm:f>
              <xm:sqref>S114</xm:sqref>
            </x14:sparkline>
            <x14:sparkline>
              <xm:f>Final!N115:R115</xm:f>
              <xm:sqref>S115</xm:sqref>
            </x14:sparkline>
            <x14:sparkline>
              <xm:f>Final!N116:R116</xm:f>
              <xm:sqref>S116</xm:sqref>
            </x14:sparkline>
            <x14:sparkline>
              <xm:f>Final!N117:R117</xm:f>
              <xm:sqref>S117</xm:sqref>
            </x14:sparkline>
            <x14:sparkline>
              <xm:f>Final!N118:R118</xm:f>
              <xm:sqref>S118</xm:sqref>
            </x14:sparkline>
            <x14:sparkline>
              <xm:f>Final!N119:R119</xm:f>
              <xm:sqref>S119</xm:sqref>
            </x14:sparkline>
            <x14:sparkline>
              <xm:f>Final!N120:R120</xm:f>
              <xm:sqref>S120</xm:sqref>
            </x14:sparkline>
            <x14:sparkline>
              <xm:f>Final!N121:R121</xm:f>
              <xm:sqref>S121</xm:sqref>
            </x14:sparkline>
            <x14:sparkline>
              <xm:f>Final!N122:R122</xm:f>
              <xm:sqref>S122</xm:sqref>
            </x14:sparkline>
            <x14:sparkline>
              <xm:f>Final!N123:R123</xm:f>
              <xm:sqref>S123</xm:sqref>
            </x14:sparkline>
            <x14:sparkline>
              <xm:f>Final!N124:R124</xm:f>
              <xm:sqref>S124</xm:sqref>
            </x14:sparkline>
            <x14:sparkline>
              <xm:f>Final!N125:R125</xm:f>
              <xm:sqref>S125</xm:sqref>
            </x14:sparkline>
            <x14:sparkline>
              <xm:f>Final!N126:R126</xm:f>
              <xm:sqref>S126</xm:sqref>
            </x14:sparkline>
            <x14:sparkline>
              <xm:f>Final!N127:R127</xm:f>
              <xm:sqref>S127</xm:sqref>
            </x14:sparkline>
            <x14:sparkline>
              <xm:f>Final!N128:R128</xm:f>
              <xm:sqref>S128</xm:sqref>
            </x14:sparkline>
            <x14:sparkline>
              <xm:f>Final!N129:R129</xm:f>
              <xm:sqref>S129</xm:sqref>
            </x14:sparkline>
            <x14:sparkline>
              <xm:f>Final!N130:R130</xm:f>
              <xm:sqref>S130</xm:sqref>
            </x14:sparkline>
            <x14:sparkline>
              <xm:f>Final!N131:R131</xm:f>
              <xm:sqref>S131</xm:sqref>
            </x14:sparkline>
            <x14:sparkline>
              <xm:f>Final!N132:R132</xm:f>
              <xm:sqref>S132</xm:sqref>
            </x14:sparkline>
            <x14:sparkline>
              <xm:f>Final!N133:R133</xm:f>
              <xm:sqref>S133</xm:sqref>
            </x14:sparkline>
            <x14:sparkline>
              <xm:f>Final!N134:R134</xm:f>
              <xm:sqref>S134</xm:sqref>
            </x14:sparkline>
            <x14:sparkline>
              <xm:f>Final!N135:R135</xm:f>
              <xm:sqref>S135</xm:sqref>
            </x14:sparkline>
            <x14:sparkline>
              <xm:f>Final!N136:R136</xm:f>
              <xm:sqref>S136</xm:sqref>
            </x14:sparkline>
            <x14:sparkline>
              <xm:f>Final!N137:R137</xm:f>
              <xm:sqref>S137</xm:sqref>
            </x14:sparkline>
            <x14:sparkline>
              <xm:f>Final!N138:R138</xm:f>
              <xm:sqref>S138</xm:sqref>
            </x14:sparkline>
            <x14:sparkline>
              <xm:f>Final!N139:R139</xm:f>
              <xm:sqref>S139</xm:sqref>
            </x14:sparkline>
            <x14:sparkline>
              <xm:f>Final!N140:R140</xm:f>
              <xm:sqref>S140</xm:sqref>
            </x14:sparkline>
            <x14:sparkline>
              <xm:f>Final!N141:R141</xm:f>
              <xm:sqref>S141</xm:sqref>
            </x14:sparkline>
            <x14:sparkline>
              <xm:f>Final!N142:R142</xm:f>
              <xm:sqref>S142</xm:sqref>
            </x14:sparkline>
            <x14:sparkline>
              <xm:f>Final!N143:R143</xm:f>
              <xm:sqref>S143</xm:sqref>
            </x14:sparkline>
            <x14:sparkline>
              <xm:f>Final!N144:R144</xm:f>
              <xm:sqref>S144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S51"/>
  <sheetViews>
    <sheetView tabSelected="1" topLeftCell="F1" workbookViewId="0">
      <selection activeCell="AB10" sqref="AB10"/>
    </sheetView>
  </sheetViews>
  <sheetFormatPr baseColWidth="10" defaultColWidth="8.83203125" defaultRowHeight="14" x14ac:dyDescent="0"/>
  <sheetData>
    <row r="25" spans="2:19">
      <c r="B25" t="s">
        <v>1225</v>
      </c>
      <c r="K25" t="s">
        <v>1224</v>
      </c>
    </row>
    <row r="28" spans="2:19">
      <c r="S28" t="s">
        <v>1220</v>
      </c>
    </row>
    <row r="49" spans="2:19">
      <c r="S49" t="s">
        <v>1221</v>
      </c>
    </row>
    <row r="51" spans="2:19">
      <c r="B51" t="s">
        <v>1222</v>
      </c>
      <c r="K51" t="s">
        <v>1223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</vt:lpstr>
      <vt:lpstr>Raw Formula</vt:lpstr>
      <vt:lpstr>Final</vt:lpstr>
      <vt:lpstr>Metaboanalyst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D'alessandro, Angelo</dc:creator>
  <cp:lastModifiedBy>Valentina LM</cp:lastModifiedBy>
  <cp:lastPrinted>2016-09-19T16:35:52Z</cp:lastPrinted>
  <dcterms:created xsi:type="dcterms:W3CDTF">2014-08-18T22:46:55Z</dcterms:created>
  <dcterms:modified xsi:type="dcterms:W3CDTF">2022-10-26T10:31:16Z</dcterms:modified>
</cp:coreProperties>
</file>